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PL1 GPHDDL" sheetId="4" r:id="rId1"/>
    <sheet name="PL2. Kết quả XLVPHC" sheetId="5" r:id="rId2"/>
    <sheet name="PL3.1 DS ĐÃ BÀN GIAO" sheetId="1" r:id="rId3"/>
    <sheet name="PL3.2. DS ĐÃ CÓ ĐƠN" sheetId="2" r:id="rId4"/>
    <sheet name="PL3.3. DS CHƯA CÓ ĐƠN" sheetId="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2" l="1"/>
  <c r="I6" i="2"/>
  <c r="H6" i="2"/>
  <c r="D6" i="2"/>
  <c r="C6" i="2"/>
  <c r="E16" i="2" l="1"/>
  <c r="E14" i="2"/>
  <c r="A14" i="2"/>
  <c r="A15" i="2" s="1"/>
  <c r="A16" i="2" s="1"/>
  <c r="I103" i="3" l="1"/>
  <c r="A92" i="3"/>
  <c r="A94" i="3" s="1"/>
  <c r="A96" i="3" s="1"/>
  <c r="H83" i="3"/>
  <c r="H103" i="3" s="1"/>
  <c r="D80" i="3"/>
  <c r="D103" i="3" s="1"/>
  <c r="C80" i="3"/>
  <c r="C103" i="3" s="1"/>
  <c r="A76" i="3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E68" i="3"/>
  <c r="E67" i="3"/>
  <c r="E65" i="3"/>
  <c r="E64" i="3"/>
  <c r="E63" i="3"/>
  <c r="A63" i="3"/>
  <c r="A64" i="3" s="1"/>
  <c r="A65" i="3" s="1"/>
  <c r="A66" i="3" s="1"/>
  <c r="A67" i="3" s="1"/>
  <c r="A68" i="3" s="1"/>
  <c r="E29" i="3"/>
  <c r="J20" i="1" l="1"/>
  <c r="I20" i="1"/>
  <c r="H20" i="1"/>
  <c r="G20" i="1"/>
  <c r="F20" i="1"/>
  <c r="E20" i="1"/>
  <c r="D20" i="1"/>
  <c r="C20" i="1"/>
  <c r="I94" i="1"/>
  <c r="J94" i="1"/>
  <c r="G105" i="1"/>
  <c r="G103" i="1"/>
  <c r="G96" i="1"/>
  <c r="H94" i="1"/>
  <c r="G94" i="1"/>
  <c r="F94" i="1"/>
  <c r="E94" i="1"/>
  <c r="D94" i="1"/>
  <c r="C94" i="1"/>
  <c r="J11" i="1"/>
  <c r="J9" i="1" s="1"/>
  <c r="I11" i="1"/>
  <c r="I9" i="1" s="1"/>
  <c r="H11" i="1"/>
  <c r="H9" i="1" s="1"/>
  <c r="G11" i="1"/>
  <c r="G9" i="1" s="1"/>
  <c r="F11" i="1"/>
  <c r="F9" i="1" s="1"/>
  <c r="E11" i="1"/>
  <c r="E9" i="1" s="1"/>
  <c r="D11" i="1"/>
  <c r="D9" i="1" s="1"/>
  <c r="C11" i="1"/>
  <c r="C9" i="1" s="1"/>
</calcChain>
</file>

<file path=xl/sharedStrings.xml><?xml version="1.0" encoding="utf-8"?>
<sst xmlns="http://schemas.openxmlformats.org/spreadsheetml/2006/main" count="499" uniqueCount="404">
  <si>
    <t>TT</t>
  </si>
  <si>
    <t>STT</t>
  </si>
  <si>
    <t>Tên công trình/hạng mục công trình</t>
  </si>
  <si>
    <t>Số lượng CT/hạng mục công trình</t>
  </si>
  <si>
    <t>Quy mô, khối lượng công trình</t>
  </si>
  <si>
    <t>Giá trị tài sản tiếp nhận</t>
  </si>
  <si>
    <t>Ghi chú</t>
  </si>
  <si>
    <t>Đường dây 110kV</t>
  </si>
  <si>
    <t>Đường dây trung thế</t>
  </si>
  <si>
    <t>Số lượng TBA</t>
  </si>
  <si>
    <t>Dung lượng TBA</t>
  </si>
  <si>
    <t>Đường dây hạ áp</t>
  </si>
  <si>
    <t>Nguyên giá</t>
  </si>
  <si>
    <t>Giá trị tiếp nhận</t>
  </si>
  <si>
    <t>()</t>
  </si>
  <si>
    <t>(m)</t>
  </si>
  <si>
    <t>(máy)</t>
  </si>
  <si>
    <t>(kVA)</t>
  </si>
  <si>
    <t>đồng</t>
  </si>
  <si>
    <t>I</t>
  </si>
  <si>
    <t>CTĐ là tài sản công tại CQ, TC, ĐV, DN và CTĐ thuộc dự án hạ tầng kỹ thuật được đầu tư bằng vốn NN</t>
  </si>
  <si>
    <t>Ban QLDA ĐTXDCT Giao thông  tỉnh Hà Tỉnh/Cấp điện chiếu sáng cho cầu Cửa Hội phía huyện Nghi Xuân</t>
  </si>
  <si>
    <t>Trung tâm DVHT và Môi trường đô thị - thị xã Kỳ Anh/ Cấp điện chiếu sáng  thị xã Kỳ Anh</t>
  </si>
  <si>
    <t>Biên phòng tỉnh Hà Tĩnh/ cấp điện Đồn Biên phòng Hòa Hải (Hương Khê)</t>
  </si>
  <si>
    <t>Biên phòng tỉnh Hà Tĩnh/ cấp điện Đồn Biên phòng Hương Quang (Vũ Quang)</t>
  </si>
  <si>
    <t>Biên phòng tỉnh Hà Tĩnh/ cấp điện Đồn Biên phòng Thiên Cầm (Cẩm Xuyên)</t>
  </si>
  <si>
    <t>Biên phòng tỉnh Hà Tĩnh/ cấp điện Đồn Biên phòng Lạch Kèn (Nghi Xuân)</t>
  </si>
  <si>
    <t>Biên phòng tỉnh Hà Tĩnh/ cấp điện Đồn Biên phòng Hải Đội 2 (Kỳ Anh)</t>
  </si>
  <si>
    <t>NĂM 2024</t>
  </si>
  <si>
    <t>Cấp điện cho các Kho bạc Nhà nước Hương Khê trực thuộc Kho bạc Nhà nước Hà Tĩnh</t>
  </si>
  <si>
    <t>Cấp điện Kho bạc Nhà nước Hồng Lĩnh trực thuộc Kho bạc Nhà nước Hà Tĩnh</t>
  </si>
  <si>
    <t>Cấp điện Kho bạc Nhà nước Hương Sơn trực thuộc Kho bạc Nhà nước Hà Tĩnh</t>
  </si>
  <si>
    <t>Cấp điện trường THCS xã Cẩm Nhượng</t>
  </si>
  <si>
    <t>Công trình điện Kho bạc Nhà nước Kỳ Anh trực thuộc Kho bạc Nhà nước Hà Tĩnh</t>
  </si>
  <si>
    <t>Cấp điện Ban CHQS huyện Hương Sơn</t>
  </si>
  <si>
    <t>Đường dây trung thế cáp ngầm 35kV và TBA 560kVA -35/0,4kV Trường Đại học Hà Tĩnh</t>
  </si>
  <si>
    <t>Công trình điện phục vụ nuôi trồng thủy sản xã Kỳ Thọ</t>
  </si>
  <si>
    <t>Cấp điện căn cứ hậu cần T34</t>
  </si>
  <si>
    <t>Cấp điện Ban CHQS huyện Đức Thọ</t>
  </si>
  <si>
    <t>Cấp điện Dự án Làng Thanh niên lập nghiệp Phúc Trạch huyện Hương Khê tỉnh Hà Tĩnh</t>
  </si>
  <si>
    <t>Công trình điện Vùng nuôi trồng thủy sản tập trung Bãi Rào xã Cẩm Lộc huyện Cẩm Xuyên;</t>
  </si>
  <si>
    <t>Cấp điện đơn vị Đặc nhiệm (Đèo con)</t>
  </si>
  <si>
    <t>Công trình điện Dự án thí điểm nhà ở xã hội phường Thạch Linh, thành phố Hà Tĩnh</t>
  </si>
  <si>
    <t>Cấp điện hệ thống thủy lợi Ngàn trươi Cẩm Trang - giai đoạn 1, ĐZ và TBA Thủy Lợi 2 (TBA Cống Cầu Động)</t>
  </si>
  <si>
    <t>Cấp điện hệ thống thủy lợi Ngàn trươi Cẩm Trang - giai đoạn 1; ĐZ và TBA Thủy Lợi 5 (TBA Cửa ra XP số 1)</t>
  </si>
  <si>
    <t>Cấp điện hệ thống thủy lợi Ngàn trươi Cẩm Trang - giai đoạn 1; ĐZ và TBA Thủy Lợi 4 (TBA Cửa vào XP số 1)</t>
  </si>
  <si>
    <t>Cấp điện Kho bạc Nhà nước thị xã Kỳ Anh trực thuộc Khoa bạc Nhà nước Hà Tĩnh</t>
  </si>
  <si>
    <t>Cấp điện Dự án Làng Thanh niên lập nghiệp Tây Kỳ Anh tỉnh Hà Tĩnh</t>
  </si>
  <si>
    <t>Cấp điện Ban CHQS thành phố Hà Tĩnh</t>
  </si>
  <si>
    <t>Cấp điện Ban CHQS huyện Thạch Hà</t>
  </si>
  <si>
    <t>Cấp điện trường Cao đẳng Công nghệ Hà Tĩnh-Cơ sở 1</t>
  </si>
  <si>
    <t>Cấp điện trường bắn thao trường huấn luyện</t>
  </si>
  <si>
    <t>Cấp điện Ban CHQS huyện Cẩm Xuyên</t>
  </si>
  <si>
    <t>Cấp điện Bệnh xá - Bộ CHQS tỉnh</t>
  </si>
  <si>
    <t>Cấp điện Ban Chỉ huy Quân sự thị xã Hồng Lĩnh</t>
  </si>
  <si>
    <t>Cấp điện Ban CHQS huyện Kỳ Anh</t>
  </si>
  <si>
    <t>Công trình điện Hạ tầng kỹ thuật khu tái định cư thôn Thống Nhất, Cẩm Duệ, huyện Cẩm Xuyên</t>
  </si>
  <si>
    <t>Công trình điện Hạ tầng khu dân cư đô thị Ven Sông Hội,  huyện Cẩm Xuyên;</t>
  </si>
  <si>
    <t>Công trình điện thuộc hạ tầng kỹ thuật Vùng nuôi tôm trên cát thôn Mỹ Hòa, xã Cẩm Hòa, huyện Cẩm Xuyên</t>
  </si>
  <si>
    <t>Công trình điện Cải tạo, nâng cấp hệ thống thủy lợi Hói Sóc - Cầu Nậy, huyện Cẩm Xuyên</t>
  </si>
  <si>
    <t>Công trình điện Hạ tầng kỹ thuật khu tái định cư thôn Na Trung, xã Cẩm Thạch, huyện Cẩm Xuyên;</t>
  </si>
  <si>
    <t>Cấp điện hệ thống thủy lợi Ngàn trươi Cẩm Trang - giai đoạn 1, ĐZ và TBA Thủy Lợi 1 (Hệ thống điện vận hành cống qua đường kết hợp ngăn lũ)</t>
  </si>
  <si>
    <t xml:space="preserve">Cấp điện trường THPT Nguyễn Huệ </t>
  </si>
  <si>
    <t>Cấp điện hệ thống thủy lợi Ngàn trươi Cẩm Trang - giai đoạn 1, ĐZ và TBA Thủy Lợi 3 (TBA Đập Vũ Quang)</t>
  </si>
  <si>
    <t>Công trình điện Vườn Quốc gia Vũ Quang</t>
  </si>
  <si>
    <t>Công trình điện tiểu Công viên phường Đậu Liêu, thị xã Hồng Lĩnh</t>
  </si>
  <si>
    <t xml:space="preserve">Vùng Cảnh sát biển 1/Hải đội 102 </t>
  </si>
  <si>
    <t>Dự án hạ tầng TĐC phục vụ GPMB dự án đường trục chính từ QL1A đến khu đô thị trung tâm khu kinh tế Vũng Áng</t>
  </si>
  <si>
    <t>Cấp điện cơ quan Bộ Chỉ huy Quân sự Tỉnh Hà Tĩnh</t>
  </si>
  <si>
    <t>Công trình điện Ban CHQS huyện Vũ Quang</t>
  </si>
  <si>
    <t xml:space="preserve">Công trình điện khu dân cư thôn Trung Hải, xã Thiên Lộc, huyện Can Lộc </t>
  </si>
  <si>
    <t xml:space="preserve">Công trình điện khu dân cư đô thị tại Tổ dân phố Trần Phú, thị trấn Thiên, huyện Cẩm Xuyên </t>
  </si>
  <si>
    <t>Cấp điện HTKT khu chợ, trung tâm thương mại kết hợp hạ tầng đất xã Kỳ Tân huyện Kỳ Anh</t>
  </si>
  <si>
    <t>Cấp điện HTKT khu nhà ở Đô thị trên khu đất 9,1 ha tại Khu Đô thị mới Bắc thành phố Hà Tĩnh.</t>
  </si>
  <si>
    <t>Công trình điện khu dân cư đô thị Đông Dương tại xã Cương Gián, huyện Nghi Xuân</t>
  </si>
  <si>
    <t>Công trình điện khu dân cư nông thôn mới Long Bỏng, thôn Bắc Sơn, xã Cương Gián, huyện Nghi Xuân</t>
  </si>
  <si>
    <t>Công trình điện Trường THPT Lê Quảng Chí</t>
  </si>
  <si>
    <t>Công trình điện Trường THPT Nguyễn Thị Bích Châu</t>
  </si>
  <si>
    <t>Công trình điện Bệnh viện Đa khoa thị xã Kỳ Anh</t>
  </si>
  <si>
    <t>Công trình điện Kho bạc Nhà nước Khu vực XII (Cấp điện trụ sở Kho bạc Nhà nước Hà Tĩnh cũ)</t>
  </si>
  <si>
    <t>Công trình điện Kho bạc Nhà nước Khu vực XII (Cấp điện Kho bạc Nhà nước Can Lộc cũ)</t>
  </si>
  <si>
    <t>Công trình điện Kho bạc Nhà nước Khu vực XII (Cấp điện Kho bạc Nhà nước Cẩm Xuyên cũ)</t>
  </si>
  <si>
    <t>Công trình điện Kho bạc Nhà nước Khu vực XII (Cấp điện Kho bạc Nhà nước Lộc Hà cũ)</t>
  </si>
  <si>
    <t>Công trình điện Kho bạc Nhà nước Khu vực XII (Cấp điện Kho bạc Nhà nước Vũ Quang cũ)</t>
  </si>
  <si>
    <t>Công trình điện Trung tâm Văn hóa, Điện ảnh và xúc tiến Du lịch tỉnh</t>
  </si>
  <si>
    <t>Công trình điện Cảng vụ Hàng hải Hà Tĩnh</t>
  </si>
  <si>
    <t>Công trình điện Sở Giáo dục và Đào tạo Hà Tĩnh</t>
  </si>
  <si>
    <t>Công trình điện Ban Quản lý Khu bảo tồn thiên nhiên Kẻ Gỗ</t>
  </si>
  <si>
    <t>Công trình điện Trường Đại học Hà Tĩnh</t>
  </si>
  <si>
    <t>Công trình điện khu dân cư nông thôn phục vụ phòng, chống ngập lũ xã Phương Mỹ nay là xã Hà Linh</t>
  </si>
  <si>
    <t>Công trình điện Khu dân cư Phú Nhân Nghĩa, Phường Sông Trí</t>
  </si>
  <si>
    <t>Công trình điện Trung tâm GDTX tỉnh Hà Tĩnh Cơ sở 2, xã Thiên Cầm</t>
  </si>
  <si>
    <t>Công trình điện Trung tâm GDTX tỉnh Hà Tĩnh Cơ sở 1, Phường Thành Sen</t>
  </si>
  <si>
    <t>Công trình điện Sở Nông nghiệp và Môi trường</t>
  </si>
  <si>
    <t>Công trình điện Hệ thống chiếu sáng nút giao thông Quốc lộ 1A và Quốc lộ 12 tại Khu kinh tế Vũng Áng</t>
  </si>
  <si>
    <t>Công trình điện trang trại chăn nuôi xã Cẩm Minh (nay là xã Cẩm Lạc)</t>
  </si>
  <si>
    <t xml:space="preserve">Công trình điện Trung tâm HL&amp;TĐ TDTT Hà Tĩnh/ Công trình điện nhà thi đấu </t>
  </si>
  <si>
    <t xml:space="preserve">Công trình điện Trung tâm HL&amp;TĐ TDTT Hà Tĩnh/ Công trình điện sân vận động </t>
  </si>
  <si>
    <t>Công trình điện Nhà máy nước cấp nước sạch cho Nhân dân Thị trấn Hương Khê và 8 xã vùng phụ cận thuộc huyện Hương Khê</t>
  </si>
  <si>
    <t>NĂM 2025</t>
  </si>
  <si>
    <r>
      <t xml:space="preserve">Công trình điện </t>
    </r>
    <r>
      <rPr>
        <sz val="11"/>
        <color theme="1"/>
        <rFont val="Times New Roman"/>
        <family val="1"/>
      </rPr>
      <t>Dự án hệ thống thủy lợi Đá Hàn</t>
    </r>
  </si>
  <si>
    <r>
      <t xml:space="preserve">Công trình điện </t>
    </r>
    <r>
      <rPr>
        <sz val="11"/>
        <color theme="1"/>
        <rFont val="Times New Roman"/>
        <family val="1"/>
      </rPr>
      <t>Trường Cao đẳng Công nghệ Hà Tĩnh-Cơ sở 2</t>
    </r>
  </si>
  <si>
    <t>Công trình điện là tài sản công tại CQ, TC, ĐV, DN và CTĐ thuộc dự án hạ tầng kỹ thuật được đầu tư bằng vốn NN</t>
  </si>
  <si>
    <t xml:space="preserve">Công trình điện Bệnh viện Đa khoa thị xã Hồng Lĩnh/Trung tâm Y tế Hồng Lĩnh </t>
  </si>
  <si>
    <t>Công trình điện Khu vực cổng A, Khu kinh tế cửa khẩu Quốc tế Cầu Treo</t>
  </si>
  <si>
    <t>ĐZ 35kV và TBA 250kVA-35/0,4kV cấp điện cho khu xử lý rác thải xã Cương Gián, huyện Nghi Xuân (Nay là xã Cổ Đạm)</t>
  </si>
  <si>
    <t>Ban quản lý chợ Hà Tĩnh/Đường dây 22kV và Trạm biến áp 250kVA-22(10)/0,4kV</t>
  </si>
  <si>
    <t>Bệnh viện Phổi Hà Tĩnh/Đường dây 22kV và Trạm biến áp 100kVA-22(10)/0,4kV</t>
  </si>
  <si>
    <t>ĐZ trung thế 35kV và TBA Bảo tồn Vườn Quốc gia Vũ Quang</t>
  </si>
  <si>
    <t xml:space="preserve">Công trình điện Bến xe khách Cẩm Xuyên    </t>
  </si>
  <si>
    <t>Công trình điện Sở Văn hóa, Thể thao và Du lịch</t>
  </si>
  <si>
    <t>UBND xã Cổ Đạm/Hệ thống điện vùng nuôi tôm trên cát xã Xuân Liên cũ</t>
  </si>
  <si>
    <t>Ban QLĐTXD Thủy lợi 1/ Công trình điện Đầu mối hồ chứa nước Ngàn Trươi, dự án Hệ thống thủy lợi Ngàn Trươi – Cẩm Trang tỉnh Hà Tĩnh (giai đoạn 1)</t>
  </si>
  <si>
    <t>Ban QLĐTXD Thủy lợi 1/ Hệ thống điện thi công đập chính Đầu mối hồ chứa nước Ngàn Trươi, tỉnh Hà Tĩnh (giai đoạn 1)</t>
  </si>
  <si>
    <t>NĂM 2026</t>
  </si>
  <si>
    <t>III</t>
  </si>
  <si>
    <t>DANH MỤC CÔNG TRÌNH ĐÃ THỰC HIỆN TIẾP NHẬN VÀ TĂNG TÀI SẢN NĂM 2024 - 2025 - 7 THÁNG 2026</t>
  </si>
  <si>
    <t>TỔNG HỢP ĐẾN THÁNG 7/2026</t>
  </si>
  <si>
    <t>PHỤ BIỂU 3.1. DANH MỤC CÔNG TRÌNH, TÀI SẢN LƯỚI ĐIỆN ĐÃ CHUYỂN GIAO</t>
  </si>
  <si>
    <t>Tên công trình/hạng mục công trình điện</t>
  </si>
  <si>
    <t>Quy mô</t>
  </si>
  <si>
    <t>Năm đưa vào vận hành</t>
  </si>
  <si>
    <r>
      <t>Quyết định phê duyệt dự toán/quyết toán</t>
    </r>
    <r>
      <rPr>
        <b/>
        <vertAlign val="superscript"/>
        <sz val="12"/>
        <rFont val="Times New Roman"/>
        <family val="1"/>
      </rPr>
      <t>(*)</t>
    </r>
  </si>
  <si>
    <t>Giá trị công trình điện bàn giao, tiếp nhận</t>
  </si>
  <si>
    <t>Trung thế (m)</t>
  </si>
  <si>
    <t>Hạ thế (m)</t>
  </si>
  <si>
    <t>Dung lượng trạm biến áp (kVA)</t>
  </si>
  <si>
    <t>Số, ngày, tháng, năm</t>
  </si>
  <si>
    <t>Giá trị (đồng)</t>
  </si>
  <si>
    <t>Nguyên giá (đồng)</t>
  </si>
  <si>
    <t>Giá trị còn lại (đồng)</t>
  </si>
  <si>
    <t>Sở Giáo dục và đào tạo</t>
  </si>
  <si>
    <t>TBA và hệ thống cấp điện Trường THPT Nguyễn Đình Liễn</t>
  </si>
  <si>
    <t>50kVA 35/0,4kV</t>
  </si>
  <si>
    <t>8/08/2014</t>
  </si>
  <si>
    <t>7538/QĐ-UBND ngày 10/12/2014</t>
  </si>
  <si>
    <t>Đã có VB đề nghị CG</t>
  </si>
  <si>
    <t>Đường dây và TBA trường THPT Kỳ Anh</t>
  </si>
  <si>
    <t>100kVA 22(10)/0,4kV</t>
  </si>
  <si>
    <t>6/13/2015</t>
  </si>
  <si>
    <t>05/QĐ-PTTHKA ngày 31/12/2015</t>
  </si>
  <si>
    <t>II</t>
  </si>
  <si>
    <t>Sở Y tế</t>
  </si>
  <si>
    <t>Đường dây và TBA Bệnh viện Phục hồi chức năng Hà Tĩnh (năm 2015)</t>
  </si>
  <si>
    <t>180kVA 22/0,4kV</t>
  </si>
  <si>
    <t>5/06/2015</t>
  </si>
  <si>
    <t>3196/QĐ-UBND ngày 13/10/2015</t>
  </si>
  <si>
    <t>Đường dây 22kV cáp ngầm và trạm biến áp 400kVA - 22/0,4kV Công trình : Bệnh viện Đa khoa Thành phố Hà Tĩnh - Hà Tĩnh</t>
  </si>
  <si>
    <t>400kVA 22/0,4kV</t>
  </si>
  <si>
    <t>16/6/2012</t>
  </si>
  <si>
    <t>486/QĐ-UBND ngày 17/02/2017</t>
  </si>
  <si>
    <t>Sở NN&amp;PTNT</t>
  </si>
  <si>
    <t>Trạm Biến áp 50kVA và DZ 0,4kV cấp điện bảo vệ rừng Kền Kền (BQL RPH Sông Tiêm)</t>
  </si>
  <si>
    <t>23/12/2011</t>
  </si>
  <si>
    <t xml:space="preserve">3124/QĐ -STC ngày 01/9/2017 </t>
  </si>
  <si>
    <t>IV</t>
  </si>
  <si>
    <t>Huyện Lộc Hà</t>
  </si>
  <si>
    <t>Cụm công nghiệp chế biến hải sản xã Thạch Kim</t>
  </si>
  <si>
    <t>30/12/2014</t>
  </si>
  <si>
    <t>2722/QĐ -UBND ngày 27/9/2016</t>
  </si>
  <si>
    <t>Khu xử lý rác huyện Lộc Hà</t>
  </si>
  <si>
    <t>11/6/2015</t>
  </si>
  <si>
    <t xml:space="preserve">64/QĐ -UBND ngày 08/01/2011 </t>
  </si>
  <si>
    <t>Hệ thống điện chiếu sáng công cộng huyện Lộc Hà (giai đoạn 1)</t>
  </si>
  <si>
    <t>50+75</t>
  </si>
  <si>
    <t>01/01/2014</t>
  </si>
  <si>
    <t xml:space="preserve">3439/QĐ -UBND ngày 12/11/20143 </t>
  </si>
  <si>
    <t>Hệ thống điện khu nuôi trồng thủy sản và khu chăn nuôi tập trung xã Thạch Mỹ, xã Phù Lưu, xã Thạch Bằng, huyện Lộc Hà</t>
  </si>
  <si>
    <t>320kVA 22/0,4kV</t>
  </si>
  <si>
    <t>26/8/2015</t>
  </si>
  <si>
    <t>479/QĐ-UBND ngày 05/02/2018</t>
  </si>
  <si>
    <t>Hệ thống điện tại dự án Hạ tầng đấu giá đất huyện Lộc Hà năm 2016</t>
  </si>
  <si>
    <t>400+320 kVA 22/0,4 kV</t>
  </si>
  <si>
    <t>V</t>
  </si>
  <si>
    <t>Huyện Hương Sơn</t>
  </si>
  <si>
    <t>TBA Cụm CN khe Cò</t>
  </si>
  <si>
    <t>560kVA 10(22)/0,4kV</t>
  </si>
  <si>
    <t>14/8/2018</t>
  </si>
  <si>
    <t>3187/QĐ-UBND ngày 11/09/2018</t>
  </si>
  <si>
    <t>VI</t>
  </si>
  <si>
    <t>Huyện Vũ Quang</t>
  </si>
  <si>
    <t>Chăn nuôi Đức Hương - Vũ Quang</t>
  </si>
  <si>
    <t>160kVA 35/0,4kV</t>
  </si>
  <si>
    <t>22/7/2014</t>
  </si>
  <si>
    <t>134/QĐ-UBND ngày 27/1/2015</t>
  </si>
  <si>
    <t>Chăn nuôi Đức Bồng - Vũ Quang</t>
  </si>
  <si>
    <t>180kVA 35/0,4kV</t>
  </si>
  <si>
    <t>20/4/2014</t>
  </si>
  <si>
    <t>135/QĐ-UBND ngày 27/1/2015</t>
  </si>
  <si>
    <t>Chăn nuôi Đức Giang - Vũ Quang</t>
  </si>
  <si>
    <t>28/3/2015</t>
  </si>
  <si>
    <t>2238/QĐ-UBND ngày 27/11/2014</t>
  </si>
  <si>
    <t>VII</t>
  </si>
  <si>
    <t>Sở Kế hoạch và Đầu tư</t>
  </si>
  <si>
    <t>TBA 160 kVA - 22/0,4 kV</t>
  </si>
  <si>
    <t>20/9/2011</t>
  </si>
  <si>
    <t>1064/QĐ-STC ngày 18/6/2012</t>
  </si>
  <si>
    <t>Đường điện ngầm 22 kV</t>
  </si>
  <si>
    <t>VIII</t>
  </si>
  <si>
    <t>UBND huyện Cẩm Xuyên</t>
  </si>
  <si>
    <t>Đường dây 35 kV và TBA 160kVA- 35(10)/0.4kV cấp điện cho Trung tâm dạy nghề - Hướng nghiệp và GDTX huyện Cẩm Xuyên</t>
  </si>
  <si>
    <t>160 kVA -35(10)/0.4kV</t>
  </si>
  <si>
    <t>20/12/2014</t>
  </si>
  <si>
    <t>9719/QĐ - UBND huyện Cẩm Xuyên ngày 28/12/2015</t>
  </si>
  <si>
    <t>Hạ tầng giao thông, điện vùng nuôi tôm trên cát xã Cẩm Hoà (Do UBND huyện làm Chủ đầu tư)</t>
  </si>
  <si>
    <t>QĐ số 3223/QĐ-UBND ngày 30/10/2012 của UBND tỉnh</t>
  </si>
  <si>
    <t>Đường dây 35kV và trạm biến áp chiếu sáng Thiên Cầm
(Do UBND thị trấn Thiên Cầm làm Chủ đầu tư)</t>
  </si>
  <si>
    <t>QĐ phê duyệt quyết toán số 22/QĐ-UBND, ngày 10/3/2014 của UBND TT Thiên Cầm</t>
  </si>
  <si>
    <t>Trạm biến áp cấp điện hệ thống chiếu sáng thị trấn Cẩm Xuyên (Do UBND huyện Cẩm Xuyên làm Chủ đầu tư)</t>
  </si>
  <si>
    <t>Đường dây 35kV và trạm biến áp Hồ chứa nước đập Thượng Tuy (Do Công ty quản lý khai thác công trình Thủy lợi Kẻ Gỗ làm Chủ đầu tư)</t>
  </si>
  <si>
    <t>Đường dây 35kV và trạm biến áp Trại giam Xuân Hà, xã Cẩm Sơn (Do Trại giam Xuân Hà thuộc Tổng cục VIII làm Chủ đầu tư)</t>
  </si>
  <si>
    <t>Đường dây 35kV và trạm biến áp cấp điện Công an huyện Cẩm Xuyên (Do Công an huyện Cẩm Xuyên làm Chủ đầu tư)</t>
  </si>
  <si>
    <t>Đường dây 35kV và trạm biến áp cấp điện Kho dự trữ Cẩm Thành (Do Kho dự trữ Cẩm Thành làm Chủ đầu tư)</t>
  </si>
  <si>
    <t>IX</t>
  </si>
  <si>
    <t>Công ty CP Môi trường và Công trình Đô thị Hà Tĩnh</t>
  </si>
  <si>
    <t>Trạm biến áp thuộc dự án đường Phan Đình Phùng kéo dài về phía Tây đến đường tránh QL1A đoạn qua thị xã Hà Tĩnh, tỉnh Hà Tĩnh</t>
  </si>
  <si>
    <t>160kVA-22(10)/0,4kV</t>
  </si>
  <si>
    <t>30/8/2009</t>
  </si>
  <si>
    <t>1884/QĐ - UBND tỉnh Hà Tĩnh, ngày 2/7/2012</t>
  </si>
  <si>
    <t>03 Trạm biến áp Ngô Quyền 1; 2; 3 thuộc dự án đường Nam cầu Cày đến cầu Thạch Đồng, thành phố Hà Tĩnh</t>
  </si>
  <si>
    <t>75; 100; 100kVA - (22)10/0,4kV</t>
  </si>
  <si>
    <t>1/7/2010</t>
  </si>
  <si>
    <t>2561/QĐ - UBND tỉnh Hà Tĩnh, ngày 29/8/2014</t>
  </si>
  <si>
    <t>Trạm biến áp thuộc Dự án đường Nguyễn Du kéo dài đến cầu Thạch Đồng, TP Hà Tĩnh.</t>
  </si>
  <si>
    <t>75kVA-22(10)/0,4kV</t>
  </si>
  <si>
    <t>19/12/2010</t>
  </si>
  <si>
    <t>3611/QĐ-UBND ngày 15/11/2013</t>
  </si>
  <si>
    <t>Trạm biến áp thuộc Dự án đường Trung tâm khu đô thị Bắc thị xã Hà Tĩnh</t>
  </si>
  <si>
    <t>25/5/2011</t>
  </si>
  <si>
    <t>X</t>
  </si>
  <si>
    <t>Ban QLDA đầu tư xây dựng công trình giao thông</t>
  </si>
  <si>
    <t xml:space="preserve">Đường dây 22kV và TBA 75kVA-22/0.4kV Hoàn trả hệ thống điện chiếu sáng QL1 Đoạn Bắc và Nam thành phố Hà Tĩnh </t>
  </si>
  <si>
    <t>75kVA- 22/0.4kV</t>
  </si>
  <si>
    <t>2/11/2017</t>
  </si>
  <si>
    <t>3654/QĐ - UBND tỉnh Hà Tĩnh, ngày 16/12/2016</t>
  </si>
  <si>
    <t>Đường dây và TBA 50kVA -35/0.4kV đặt tại xã Cẩm Vịnh, Cẩm Xuyên, Hà Tĩnh thuộc Dự án nâng cấp QL1 đoạn tránh thành phố Hà Tĩnh, Kỳ Anh ( Vũng Áng) km 517+950 - km556 +00 tỉnh Hà Tĩnh</t>
  </si>
  <si>
    <t>50kVA -35/0,4kV</t>
  </si>
  <si>
    <t>8/9/2015</t>
  </si>
  <si>
    <t>2568/QĐ - SGTVT  ngày 30/7/2016</t>
  </si>
  <si>
    <t>XI</t>
  </si>
  <si>
    <t>UBND Thành phố Hà Tĩnh</t>
  </si>
  <si>
    <t>Hạ tầng kỷ thuật khu tái định cư, vị trí 2 Phường Hà Huy Tập - TP.Hà Tĩnh</t>
  </si>
  <si>
    <t>0</t>
  </si>
  <si>
    <t>29/02/2016</t>
  </si>
  <si>
    <t>Theo số liệu Hồ sơ thanh toán A-B</t>
  </si>
  <si>
    <t>Hạ tầng kỷ thuật cụm sản xuất tiểu thủ công nghiệp xã Thạch đồng - TP.Hà Tĩnh</t>
  </si>
  <si>
    <t>2554/QĐ-UBND ngày 31/12/2012</t>
  </si>
  <si>
    <t>Hệ thống ĐZ 22KV cáp ngầm + TBA 250kVA-22/0,4kV+ DZ 0,4kV cáp ngầm - KDC phía Đông đường Nguyễn Huy Tự, KĐT Bắc Nguyễn Du, TP.Hà Tĩnh</t>
  </si>
  <si>
    <t>250kVA 22/0,4kV</t>
  </si>
  <si>
    <t>19/12/2014</t>
  </si>
  <si>
    <t>Hạ tầng kỹ thuật Khu dân cư dành cho đối tượng thu nhập thấp- tại phường Văn Yên - TP.Hà Tĩnh</t>
  </si>
  <si>
    <t>Hạ tầng kỹ thuật khu dân cư vùng Đội Thao - Vườn Cộ xã Thạch Trung TP Hà Tĩnh</t>
  </si>
  <si>
    <t>250kVA-22/0,4kV</t>
  </si>
  <si>
    <t>28/01/2016</t>
  </si>
  <si>
    <t>1802/QĐ-UBND ngày 15/8/2011; 2012/QĐ-UBND ngày 26/10/2012</t>
  </si>
  <si>
    <t>Hạ tầng kỹ thuật khu đô thị 2 bên đường Hải Thượng Lãn Ông thuộc phường Tân Giang</t>
  </si>
  <si>
    <t>01/4/2015</t>
  </si>
  <si>
    <t>771/QĐ-UBND ngày 26/05/2011 (Đ/c)</t>
  </si>
  <si>
    <t>Hạ tầng kỹ thuật khu tái định cư vị trí 01 phường Hà Huy Tập, TP Hà Tĩnh</t>
  </si>
  <si>
    <t>180kVA-35/0,4kV</t>
  </si>
  <si>
    <t>27/10/2015</t>
  </si>
  <si>
    <t>2577/QĐ-UBND ngày 05/9/2017</t>
  </si>
  <si>
    <t>Hạ tầng vị trí 2 (giai đoạn 2) P. Hà Huy Tập</t>
  </si>
  <si>
    <t>400kVA-22/0,4kV</t>
  </si>
  <si>
    <t>30/6/2016</t>
  </si>
  <si>
    <t>2763/QĐ-UBND ngày 16/7/2015</t>
  </si>
  <si>
    <t>Hạ tầng khu dân cư xen dắm vùng Hoang Nậy, P. Văn Yên</t>
  </si>
  <si>
    <t>29/6/2017</t>
  </si>
  <si>
    <t>1157/QĐ-UBND ngày 14/6/2016</t>
  </si>
  <si>
    <t>Hạ tầng đường bao phía tây thành phố Hà Tĩnh (Khu sông Đà, phường Trần Phú)</t>
  </si>
  <si>
    <t>3*250+1*100kVA-35/0,4kV</t>
  </si>
  <si>
    <t>18/12/2014</t>
  </si>
  <si>
    <t>Báo cáo quyết toán số 186/PGN ngày 20/10/2015</t>
  </si>
  <si>
    <t>Đường điện vùng Đồng Ghè - xã Thạch Hạ</t>
  </si>
  <si>
    <t>15/6/2014</t>
  </si>
  <si>
    <t>1161/QĐ-UBND ngày 15/6/2016</t>
  </si>
  <si>
    <t>Hạ tầng kỹ thuật KDC phía Nam đường Nguyễn Du kèo dài đến cầu Thạch Đồng</t>
  </si>
  <si>
    <t>1829/QĐ-UBND ngày 01/11/2013</t>
  </si>
  <si>
    <t>Hạ tầng dân cư thôn Tân Học (xã Thạch Hạ)</t>
  </si>
  <si>
    <t>06/8/2018</t>
  </si>
  <si>
    <t>1977/QĐ-UBND ngày 10/10/2017</t>
  </si>
  <si>
    <t>XII</t>
  </si>
  <si>
    <t>Ban QLDA đầu tư xây dựng khu vực Khu kinh tế tỉnh</t>
  </si>
  <si>
    <t xml:space="preserve">Hạng  mục: Đường dây 35KV và trạm biến áp 250KV - 35/04KV cấp điện cho xã Kỳ Liên, huyện Kỳ Anh </t>
  </si>
  <si>
    <t>250 KVA-35/04KV</t>
  </si>
  <si>
    <t>QĐ số 2334/QĐ-STC ngày 06/7/2017</t>
  </si>
  <si>
    <t>Hạng mục: Hệ thống điện cho khu tái định cư xã Kỳ Liên thuộc Dự án Khu liên hợp Gang thép và Cảng Sơn Dương của tập đoàn Formosa</t>
  </si>
  <si>
    <t>02TBA 250 KVA-35/0,4KV</t>
  </si>
  <si>
    <t>QĐ số 683/QĐ-UBND ngày 20/3/2013</t>
  </si>
  <si>
    <t>Đã có VB đề nghị ĐZ hạ thế</t>
  </si>
  <si>
    <t>Hạng mục: Hệ thống điện cho khu tái định cư thuộc Tiểu dự án xây dựng hạ tầng TĐC thôn Minh Huệ, xã Kỳ Nam</t>
  </si>
  <si>
    <t>01TBA 160 KVA-35/0,4KV</t>
  </si>
  <si>
    <t>QĐ số 243/QĐ-KKT ngày 12/7/2012</t>
  </si>
  <si>
    <t>Hạng mục: Hệ thống điện cho khu tái định cư xã Kỳ Thịnh thuộc Dự án Khu liên hợp Gang thép và Cảng Sơn Dương của tập đoàn Formosa</t>
  </si>
  <si>
    <t>01TBA 250 KVA-35/0,4KV</t>
  </si>
  <si>
    <t>Hạng mục: Hệ thống điện cho khu tái định cư thuộc Tiểu dự án xây dựng hạ tầng TĐC thôn Ba Đồng, xã Kỳ Phương</t>
  </si>
  <si>
    <t>QĐ số 331/QĐ-KKT ngày 10/9/2012</t>
  </si>
  <si>
    <t>Hạng mục: Hệ thống điện cho khu tái định cư xã Kỳ Phương thuộc Dự án Khu liên hợp Gang thép và Cảng Sơn Dương của tập đoàn Formosa.</t>
  </si>
  <si>
    <t>Hạng  mục: Hệ thống điện cho  khu tái định cư thuộc Tiểu dự án xây dựng hạ tầng TĐC thôn Tân Phúc Thành, xã Kỳ Lợi</t>
  </si>
  <si>
    <t>Chưa vận hành</t>
  </si>
  <si>
    <t>QĐ số 90/QĐ-KKT ngày 25/4/2016</t>
  </si>
  <si>
    <t>Hạng mục: Hệ thống điện cho khu tái định cư thuộc Tiểu dự án xây dựng hạ tầng TĐC thôn Đông Yên, xã Kỳ Lợi</t>
  </si>
  <si>
    <t>QĐ số 356/QĐ-KKT ngày 04/10/2012</t>
  </si>
  <si>
    <t>Hạng mục: Hệ thống điện cho khu tái định cư xã Kỳ Lợi (tại Kỳ Trinh) thuộc Dự án Khu liên hợp Gang thép và Cảng Sơn Dương của tập đoàn Formosa</t>
  </si>
  <si>
    <t>Hạng mục: Hệ thống điện cho khu tái định cư xã Kỳ Long thuộc Dự án Khu liên hợp Gang thép và Cảng Sơn Dương của tập đoàn Formosa</t>
  </si>
  <si>
    <t>Hạng mục mua sắm và lắp đặt trạm biến áp thuộc công trình Nhà liên hợp cửa khẩu quốc tế Cầu Treo kết hợp Quốc Môn, huyện Hương Sơn</t>
  </si>
  <si>
    <t>QĐ số 15/QĐ-BQLDAKV ngày 22/10/2018</t>
  </si>
  <si>
    <t>XIII</t>
  </si>
  <si>
    <t>Ủy ban nhân dân huyện Nghi Xuân</t>
  </si>
  <si>
    <t>Hệ thống cấp điện vào trại chăn nuôi Bò Lợn tập trung xã Xuân Mỹ, huyện Nghi Xuân</t>
  </si>
  <si>
    <t>2*250</t>
  </si>
  <si>
    <t>QĐ phê duyệt quyết toán số 2256/QĐ-UBND ngày 10/8/2017</t>
  </si>
  <si>
    <t>Hệ thống điện nuôi trồng thủy sản xã Xuân Hội, Xuân Trường huyện Nghi Xuân</t>
  </si>
  <si>
    <t>3x400</t>
  </si>
  <si>
    <t>QĐ phê duyệt BC KTKT số 2286/QĐ-UBND ngày 12/8/2014</t>
  </si>
  <si>
    <t>Hạ tầng kỹ thuật vùng nuôi tôm trên cát tại các xã Xuân Đan - Phổ - Hải, huyện Nghi Xuân</t>
  </si>
  <si>
    <t>2x250
1x320</t>
  </si>
  <si>
    <t>QĐ phê duyệt thiết kế BVTC, DT số 3248/QĐ-UBND ngày 29/10/2014</t>
  </si>
  <si>
    <t>XIV</t>
  </si>
  <si>
    <t>Ủy ban nhân dân thị xã Hồng Lĩnh</t>
  </si>
  <si>
    <t>Đường dây trung áp 35kV và trạm biến áp 400kVA cấp điện trung tâm thương mại, siêu thị thị xã Hồng Lĩnh</t>
  </si>
  <si>
    <t>XV</t>
  </si>
  <si>
    <t>Cục thuế</t>
  </si>
  <si>
    <t>Đường dây và trạm biến áp Văn phòng Cục Thuế tỉnh Hà Tĩnh</t>
  </si>
  <si>
    <t>1194/QĐ-TCT ngày 06/8/2014</t>
  </si>
  <si>
    <t>Đường dây và trạm biến áp Chi cục Thuế thành phố Hà Tĩnh</t>
  </si>
  <si>
    <t xml:space="preserve"> 1069 /QĐ-TCT ngày 30/06/2017 </t>
  </si>
  <si>
    <t>Đường dây và trạm biến áp Chi cục Thuế huyện Thạch Hà</t>
  </si>
  <si>
    <t>782/QĐ-CT ngày 6/11/2008</t>
  </si>
  <si>
    <t>Đường dây và trạm biến áp Chi cục Thuế huyện Cẩm Xuyên</t>
  </si>
  <si>
    <t>1376 /QĐ-CT ngày 10/9/2014</t>
  </si>
  <si>
    <t>Đường dây và trạm biến áp Chi cục Thuế huyện Lộc Hà</t>
  </si>
  <si>
    <t xml:space="preserve">1798 /QĐ-CT ngày 13/8/2015 </t>
  </si>
  <si>
    <t>Đường dây và trạm biến áp Chi cục Thuế huyện Nghi Xuân</t>
  </si>
  <si>
    <t>Đường dây và trạm biến áp Chi cục Thuế huyện Hương Khê</t>
  </si>
  <si>
    <t xml:space="preserve">1412/QĐ-TCT ngày 15/8/2017 </t>
  </si>
  <si>
    <t>Đường dây và trạm biến áp Chi cục Thuế huyện Hương Sơn</t>
  </si>
  <si>
    <t xml:space="preserve">1348/QĐ-CT ngày 10/6/2015 </t>
  </si>
  <si>
    <t>Đường dây và trạm biến áp Chi cục Thuế huyện Vũ Quang</t>
  </si>
  <si>
    <t>773/QĐ-CT ngày 05/11/2008</t>
  </si>
  <si>
    <t>Đường dây và trạm biến áp Chi cục Thuế huyện Đức Thọ</t>
  </si>
  <si>
    <t>764/QĐ-CT ngày 03/7/2012</t>
  </si>
  <si>
    <t>Đường dây và trạm biến áp Chi cục Thuế thị xã Hồng Lĩnh</t>
  </si>
  <si>
    <t>1280/QĐ-TCT ngày 08/8/2018</t>
  </si>
  <si>
    <t>Đường dây và trạm biến áp Chi cục Thuế huyện Can Lộc</t>
  </si>
  <si>
    <t>2145/QĐ-CT ngày 27/10/2017</t>
  </si>
  <si>
    <t>Đường dây và trạm biến áp Chi cục Thuế huyện Kỳ Anh</t>
  </si>
  <si>
    <t>XVI</t>
  </si>
  <si>
    <t>UBND xã Hương Liên</t>
  </si>
  <si>
    <t>Hệ thống điện Khu tái định cư đồng bào dân tộc Chứt</t>
  </si>
  <si>
    <t>XVII</t>
  </si>
  <si>
    <t>Ban QLDA khu bảo tồn thiên nhiên Kẻ Gỗ</t>
  </si>
  <si>
    <t>Trạm biến áp 180kVA - 35/0,4kV Ban quả lý Khu bảo tồn thiên nhiên Kẻ Gỗ</t>
  </si>
  <si>
    <t>XVIII</t>
  </si>
  <si>
    <t>UBND xã Hộ Độ</t>
  </si>
  <si>
    <t>Hệ thống cấp điện nuôi trồng thủy sản Hà Vooc, thôn Tân Quý, xã Hộ Độ</t>
  </si>
  <si>
    <t>XIX</t>
  </si>
  <si>
    <t>UBND xã Hồng Lộc</t>
  </si>
  <si>
    <t>Hệ thống cấp điện làng mới Lè Ve - Cửa Trẹm</t>
  </si>
  <si>
    <t>UBND huyện Đức Thọ</t>
  </si>
  <si>
    <t xml:space="preserve">Công trình điện Tái định cư xã Đức Vĩnh </t>
  </si>
  <si>
    <t xml:space="preserve">Công trình điện Tái định cư xã Yên Hồ </t>
  </si>
  <si>
    <t>XX</t>
  </si>
  <si>
    <t>Ban QLDA ĐTXD và Phát triển Quỹ đất thành phố Hà Tĩnh</t>
  </si>
  <si>
    <t xml:space="preserve">Công trình điện nâng cấp trạm biến áp Bắc Hà 3  </t>
  </si>
  <si>
    <t>Công trình điện nâng cấp trạm biến áp Bồng Sơn 6</t>
  </si>
  <si>
    <t>TỔNG CỘNG:</t>
  </si>
  <si>
    <t>Chưa có phần Trung áp</t>
  </si>
  <si>
    <t xml:space="preserve">   PHỤ LỤC 3.2.  DANH MỤC TÀI SẢN CÔNG TRÌNH ĐIỆN TRƯỚC KHI VẬN HÀNH CHÍNH QUYỀN ĐỊA PHƯƠNG 2 CẤP ĐÃ CÓ ĐƠN BÀN GIAO CHO  NGÀNH ĐIỆN QUẢN LÝ TẠI CÔNG TY ĐIỆN LỰC HÀ TĨNH</t>
  </si>
  <si>
    <t>PHỤ LỤC 3.3. DANH MỤC TÀI SẢN CÔNG TRÌNH ĐIỆN TRƯỚC KHI VẬN HÀNH CHÍNH QUYỀN ĐỊA PHƯƠNG 2 CẤP
ĐẾN NAY CHƯA BÀN GIAO SANG NGÀNH ĐIỆN QUẢN LÝ TẠI CÔNG TY ĐIỆN LỰC HÀ TĨNH</t>
  </si>
  <si>
    <t>TỔNG CỘNG</t>
  </si>
  <si>
    <t>XXI</t>
  </si>
  <si>
    <t>Tên đơn vị</t>
  </si>
  <si>
    <t>GPHĐĐL</t>
  </si>
  <si>
    <t>Ngày cấp</t>
  </si>
  <si>
    <t>Thời hạn</t>
  </si>
  <si>
    <t>Lĩnh vực được cấp phép</t>
  </si>
  <si>
    <t>HTX dịch vụ điện xã Xuân Liên</t>
  </si>
  <si>
    <t>08/GP - SCT</t>
  </si>
  <si>
    <t>Phân phối và bán lẻ điện (cấp điện áp 0,4kV)</t>
  </si>
  <si>
    <t>HTX dịch vụ điện xã Xuân Viên</t>
  </si>
  <si>
    <t>09/GP - SCT</t>
  </si>
  <si>
    <t>HTX dịch vụ điện Tiền Phương</t>
  </si>
  <si>
    <t>53/GP-SCT</t>
  </si>
  <si>
    <t>Bán lẻ điện (cấp điện áp 0,4kV)</t>
  </si>
  <si>
    <t>HTX dịch vụ điện xã Sơn Tây</t>
  </si>
  <si>
    <t>81/GP-SCT</t>
  </si>
  <si>
    <t>HTX Thành Tâm Cẩm Nhượng</t>
  </si>
  <si>
    <t>163/GP-SCT</t>
  </si>
  <si>
    <t>Bán lẻ điện</t>
  </si>
  <si>
    <t>PHỤ LỤC 1. DANH SÁCH CÁC ĐƠN VỊ PHÂN PHỐI, BÁN LẺ ĐIỆN ĐƯỢC CẤP GIẤY PHÉP HOẠT ĐỘNG ĐIỆN LỰC</t>
  </si>
  <si>
    <t>Tên đơn vị phân phối, bán lẻ điện</t>
  </si>
  <si>
    <t>Số lỗi vi phạm về giá điện</t>
  </si>
  <si>
    <t>Số lần ngừng cấp điện sai quy trình</t>
  </si>
  <si>
    <t>Số tiền phạt hành chính (VNĐ)</t>
  </si>
  <si>
    <t>Biện pháp khắc phục hậu quả áp dụng</t>
  </si>
  <si>
    <t>Xã Cổ Đạm</t>
  </si>
  <si>
    <t>Không</t>
  </si>
  <si>
    <t>Xã Nghi Xuân</t>
  </si>
  <si>
    <t>P.Hoành Sơn</t>
  </si>
  <si>
    <t>Xã Sơn Tây</t>
  </si>
  <si>
    <t>Xã Thiên Cầm</t>
  </si>
  <si>
    <t>Địa bàn hoạt động</t>
  </si>
  <si>
    <t>PHỤ BIỂU 2. TỔNG HỢP KẾT QUẢ KIỂM TRA, XỬ LÝ VI PHẠM ĐỐI VỚI CÁC ĐƠN VỊ PHÂN PHỐI, BÁN LẺ ĐIỆN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</si>
</sst>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"/>
    <numFmt numFmtId="167" formatCode="_-* #,##0_-;\-* #,##0_-;_-* &quot;-&quot;??_-;_-@_-"/>
    <numFmt numFmtId="168" formatCode="###\ ###\ ###\ ###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164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4" fillId="0" borderId="0" xfId="0" applyFont="1"/>
    <xf numFmtId="0" fontId="7" fillId="0" borderId="1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3" fontId="7" fillId="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3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3" fontId="10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wrapText="1"/>
    </xf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vertical="center" wrapText="1"/>
    </xf>
    <xf numFmtId="167" fontId="5" fillId="0" borderId="1" xfId="1" applyNumberFormat="1" applyFont="1" applyBorder="1"/>
    <xf numFmtId="165" fontId="9" fillId="0" borderId="1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68" fontId="15" fillId="0" borderId="1" xfId="1" applyNumberFormat="1" applyFont="1" applyFill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2" applyFont="1" applyBorder="1" applyAlignment="1" applyProtection="1">
      <alignment vertical="center" wrapText="1"/>
      <protection locked="0"/>
    </xf>
    <xf numFmtId="0" fontId="13" fillId="0" borderId="1" xfId="2" applyFont="1" applyBorder="1" applyAlignment="1" applyProtection="1">
      <alignment vertical="center" wrapText="1"/>
      <protection locked="0"/>
    </xf>
    <xf numFmtId="0" fontId="15" fillId="0" borderId="1" xfId="3" applyFont="1" applyBorder="1" applyAlignment="1" applyProtection="1">
      <alignment vertical="center" wrapText="1"/>
      <protection locked="0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65" fontId="15" fillId="0" borderId="1" xfId="4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3" fontId="15" fillId="0" borderId="1" xfId="0" applyNumberFormat="1" applyFont="1" applyBorder="1" applyAlignment="1">
      <alignment horizontal="center" vertical="center" wrapText="1"/>
    </xf>
    <xf numFmtId="0" fontId="15" fillId="0" borderId="1" xfId="4" applyFont="1" applyBorder="1" applyAlignment="1">
      <alignment horizontal="left" vertical="center" wrapText="1"/>
    </xf>
    <xf numFmtId="3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3" fontId="15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/>
    </xf>
    <xf numFmtId="3" fontId="13" fillId="0" borderId="1" xfId="0" applyNumberFormat="1" applyFont="1" applyBorder="1" applyAlignment="1">
      <alignment vertical="center"/>
    </xf>
    <xf numFmtId="165" fontId="15" fillId="0" borderId="1" xfId="5" applyNumberFormat="1" applyFont="1" applyFill="1" applyBorder="1" applyAlignment="1">
      <alignment horizontal="left" vertical="center" wrapText="1"/>
    </xf>
    <xf numFmtId="3" fontId="15" fillId="0" borderId="1" xfId="0" applyNumberFormat="1" applyFont="1" applyBorder="1" applyAlignment="1">
      <alignment horizontal="right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right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0" borderId="1" xfId="5" applyNumberFormat="1" applyFont="1" applyFill="1" applyBorder="1" applyAlignment="1">
      <alignment horizontal="center" vertical="center" wrapText="1"/>
    </xf>
    <xf numFmtId="164" fontId="15" fillId="0" borderId="1" xfId="5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/>
    </xf>
    <xf numFmtId="165" fontId="13" fillId="0" borderId="1" xfId="5" applyNumberFormat="1" applyFont="1" applyFill="1" applyBorder="1" applyAlignment="1">
      <alignment horizontal="left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5" applyNumberFormat="1" applyFont="1" applyFill="1" applyBorder="1" applyAlignment="1">
      <alignment horizontal="left" vertical="center" wrapText="1"/>
    </xf>
    <xf numFmtId="0" fontId="2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4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7" fillId="0" borderId="0" xfId="0" applyFont="1"/>
    <xf numFmtId="0" fontId="1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6">
    <cellStyle name="Comma" xfId="1" builtinId="3"/>
    <cellStyle name="Comma 2" xfId="5"/>
    <cellStyle name="Normal" xfId="0" builtinId="0"/>
    <cellStyle name="Normal 2" xfId="4"/>
    <cellStyle name="Normal_Sheet1" xfId="2"/>
    <cellStyle name="Style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F13" sqref="F13"/>
    </sheetView>
  </sheetViews>
  <sheetFormatPr defaultRowHeight="16.5" x14ac:dyDescent="0.25"/>
  <cols>
    <col min="1" max="1" width="8.42578125" style="126" customWidth="1"/>
    <col min="2" max="2" width="39.7109375" style="126" customWidth="1"/>
    <col min="3" max="3" width="24.140625" style="126" customWidth="1"/>
    <col min="4" max="4" width="22.7109375" style="126" customWidth="1"/>
    <col min="5" max="5" width="18.85546875" style="126" customWidth="1"/>
    <col min="6" max="6" width="32.5703125" style="126" customWidth="1"/>
    <col min="7" max="16384" width="9.140625" style="126"/>
  </cols>
  <sheetData>
    <row r="1" spans="1:6" x14ac:dyDescent="0.25">
      <c r="A1" s="125" t="s">
        <v>390</v>
      </c>
      <c r="B1" s="125"/>
      <c r="C1" s="125"/>
      <c r="D1" s="125"/>
      <c r="E1" s="125"/>
      <c r="F1" s="125"/>
    </row>
    <row r="3" spans="1:6" x14ac:dyDescent="0.25">
      <c r="A3" s="119" t="s">
        <v>1</v>
      </c>
      <c r="B3" s="119" t="s">
        <v>372</v>
      </c>
      <c r="C3" s="120" t="s">
        <v>373</v>
      </c>
      <c r="D3" s="119" t="s">
        <v>374</v>
      </c>
      <c r="E3" s="120" t="s">
        <v>375</v>
      </c>
      <c r="F3" s="119" t="s">
        <v>376</v>
      </c>
    </row>
    <row r="4" spans="1:6" ht="33" x14ac:dyDescent="0.25">
      <c r="A4" s="127">
        <v>1</v>
      </c>
      <c r="B4" s="121" t="s">
        <v>377</v>
      </c>
      <c r="C4" s="127" t="s">
        <v>378</v>
      </c>
      <c r="D4" s="122">
        <v>46030</v>
      </c>
      <c r="E4" s="122">
        <v>47856</v>
      </c>
      <c r="F4" s="123" t="s">
        <v>379</v>
      </c>
    </row>
    <row r="5" spans="1:6" ht="33" x14ac:dyDescent="0.25">
      <c r="A5" s="127">
        <v>2</v>
      </c>
      <c r="B5" s="121" t="s">
        <v>380</v>
      </c>
      <c r="C5" s="127" t="s">
        <v>381</v>
      </c>
      <c r="D5" s="122">
        <v>46030</v>
      </c>
      <c r="E5" s="122">
        <v>47856</v>
      </c>
      <c r="F5" s="123" t="s">
        <v>379</v>
      </c>
    </row>
    <row r="6" spans="1:6" x14ac:dyDescent="0.25">
      <c r="A6" s="127">
        <v>3</v>
      </c>
      <c r="B6" s="123" t="s">
        <v>382</v>
      </c>
      <c r="C6" s="123" t="s">
        <v>383</v>
      </c>
      <c r="D6" s="122">
        <v>45406</v>
      </c>
      <c r="E6" s="122">
        <v>46501</v>
      </c>
      <c r="F6" s="123" t="s">
        <v>384</v>
      </c>
    </row>
    <row r="7" spans="1:6" ht="33" x14ac:dyDescent="0.25">
      <c r="A7" s="127">
        <v>4</v>
      </c>
      <c r="B7" s="123" t="s">
        <v>385</v>
      </c>
      <c r="C7" s="123" t="s">
        <v>386</v>
      </c>
      <c r="D7" s="122">
        <v>45825</v>
      </c>
      <c r="E7" s="122">
        <v>47651</v>
      </c>
      <c r="F7" s="123" t="s">
        <v>379</v>
      </c>
    </row>
    <row r="8" spans="1:6" x14ac:dyDescent="0.25">
      <c r="A8" s="127">
        <v>5</v>
      </c>
      <c r="B8" s="123" t="s">
        <v>387</v>
      </c>
      <c r="C8" s="123" t="s">
        <v>388</v>
      </c>
      <c r="D8" s="124">
        <v>45280</v>
      </c>
      <c r="E8" s="124">
        <v>46376</v>
      </c>
      <c r="F8" s="121" t="s">
        <v>389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D18" sqref="D18"/>
    </sheetView>
  </sheetViews>
  <sheetFormatPr defaultRowHeight="15" x14ac:dyDescent="0.25"/>
  <cols>
    <col min="1" max="1" width="7.42578125" customWidth="1"/>
    <col min="2" max="2" width="57.42578125" customWidth="1"/>
    <col min="3" max="3" width="19.140625" customWidth="1"/>
    <col min="4" max="4" width="19.42578125" customWidth="1"/>
    <col min="5" max="5" width="22.85546875" customWidth="1"/>
    <col min="6" max="6" width="27.42578125" customWidth="1"/>
    <col min="7" max="7" width="24.42578125" customWidth="1"/>
  </cols>
  <sheetData>
    <row r="1" spans="1:7" ht="18.75" x14ac:dyDescent="0.25">
      <c r="A1" s="130" t="s">
        <v>403</v>
      </c>
      <c r="B1" s="130"/>
      <c r="C1" s="130"/>
      <c r="D1" s="130"/>
      <c r="E1" s="130"/>
      <c r="F1" s="130"/>
      <c r="G1" s="130"/>
    </row>
    <row r="3" spans="1:7" ht="56.25" x14ac:dyDescent="0.25">
      <c r="A3" s="128" t="s">
        <v>0</v>
      </c>
      <c r="B3" s="128" t="s">
        <v>391</v>
      </c>
      <c r="C3" s="128" t="s">
        <v>402</v>
      </c>
      <c r="D3" s="128" t="s">
        <v>392</v>
      </c>
      <c r="E3" s="128" t="s">
        <v>393</v>
      </c>
      <c r="F3" s="128" t="s">
        <v>394</v>
      </c>
      <c r="G3" s="128" t="s">
        <v>395</v>
      </c>
    </row>
    <row r="4" spans="1:7" ht="18.75" x14ac:dyDescent="0.25">
      <c r="A4" s="129">
        <v>1</v>
      </c>
      <c r="B4" s="121" t="s">
        <v>377</v>
      </c>
      <c r="C4" s="129" t="s">
        <v>396</v>
      </c>
      <c r="D4" s="129" t="s">
        <v>397</v>
      </c>
      <c r="E4" s="129" t="s">
        <v>397</v>
      </c>
      <c r="F4" s="129" t="s">
        <v>397</v>
      </c>
      <c r="G4" s="129" t="s">
        <v>397</v>
      </c>
    </row>
    <row r="5" spans="1:7" ht="18.75" x14ac:dyDescent="0.25">
      <c r="A5" s="129">
        <v>2</v>
      </c>
      <c r="B5" s="121" t="s">
        <v>380</v>
      </c>
      <c r="C5" s="129" t="s">
        <v>398</v>
      </c>
      <c r="D5" s="129" t="s">
        <v>397</v>
      </c>
      <c r="E5" s="129" t="s">
        <v>397</v>
      </c>
      <c r="F5" s="129" t="s">
        <v>397</v>
      </c>
      <c r="G5" s="129" t="s">
        <v>397</v>
      </c>
    </row>
    <row r="6" spans="1:7" ht="18.75" x14ac:dyDescent="0.25">
      <c r="A6" s="129">
        <v>3</v>
      </c>
      <c r="B6" s="123" t="s">
        <v>382</v>
      </c>
      <c r="C6" s="129" t="s">
        <v>399</v>
      </c>
      <c r="D6" s="129" t="s">
        <v>397</v>
      </c>
      <c r="E6" s="129" t="s">
        <v>397</v>
      </c>
      <c r="F6" s="129" t="s">
        <v>397</v>
      </c>
      <c r="G6" s="129" t="s">
        <v>397</v>
      </c>
    </row>
    <row r="7" spans="1:7" ht="18.75" x14ac:dyDescent="0.25">
      <c r="A7" s="129">
        <v>4</v>
      </c>
      <c r="B7" s="123" t="s">
        <v>385</v>
      </c>
      <c r="C7" s="129" t="s">
        <v>400</v>
      </c>
      <c r="D7" s="129" t="s">
        <v>397</v>
      </c>
      <c r="E7" s="129" t="s">
        <v>397</v>
      </c>
      <c r="F7" s="129" t="s">
        <v>397</v>
      </c>
      <c r="G7" s="129" t="s">
        <v>397</v>
      </c>
    </row>
    <row r="8" spans="1:7" ht="18.75" x14ac:dyDescent="0.25">
      <c r="A8" s="129">
        <v>5</v>
      </c>
      <c r="B8" s="123" t="s">
        <v>387</v>
      </c>
      <c r="C8" s="129" t="s">
        <v>401</v>
      </c>
      <c r="D8" s="129" t="s">
        <v>397</v>
      </c>
      <c r="E8" s="129" t="s">
        <v>397</v>
      </c>
      <c r="F8" s="129" t="s">
        <v>397</v>
      </c>
      <c r="G8" s="129" t="s">
        <v>397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5"/>
  <sheetViews>
    <sheetView topLeftCell="D1" zoomScale="85" zoomScaleNormal="85" workbookViewId="0">
      <selection activeCell="P14" sqref="P14"/>
    </sheetView>
  </sheetViews>
  <sheetFormatPr defaultRowHeight="15" x14ac:dyDescent="0.25"/>
  <cols>
    <col min="1" max="1" width="6" style="2" bestFit="1" customWidth="1"/>
    <col min="2" max="2" width="27.7109375" style="2" customWidth="1"/>
    <col min="3" max="3" width="20.140625" style="2" customWidth="1"/>
    <col min="4" max="4" width="13.28515625" style="2" customWidth="1"/>
    <col min="5" max="5" width="12.140625" style="2" customWidth="1"/>
    <col min="6" max="6" width="16.5703125" style="2" customWidth="1"/>
    <col min="7" max="7" width="15.42578125" style="2" customWidth="1"/>
    <col min="8" max="8" width="19.5703125" style="2" customWidth="1"/>
    <col min="9" max="9" width="21" style="2" bestFit="1" customWidth="1"/>
    <col min="10" max="10" width="19.85546875" style="2" bestFit="1" customWidth="1"/>
    <col min="11" max="11" width="0" style="2" hidden="1" customWidth="1"/>
    <col min="12" max="16384" width="9.140625" style="2"/>
  </cols>
  <sheetData>
    <row r="2" spans="1:11" ht="16.5" x14ac:dyDescent="0.25">
      <c r="B2" s="111" t="s">
        <v>118</v>
      </c>
      <c r="C2" s="111"/>
      <c r="D2" s="111"/>
      <c r="E2" s="111"/>
      <c r="F2" s="111"/>
      <c r="G2" s="111"/>
      <c r="H2" s="111"/>
    </row>
    <row r="4" spans="1:11" x14ac:dyDescent="0.25">
      <c r="A4" s="112" t="s">
        <v>1</v>
      </c>
      <c r="B4" s="112" t="s">
        <v>2</v>
      </c>
      <c r="C4" s="112" t="s">
        <v>116</v>
      </c>
      <c r="D4" s="112"/>
      <c r="E4" s="112"/>
      <c r="F4" s="112"/>
      <c r="G4" s="112"/>
      <c r="H4" s="112"/>
      <c r="I4" s="112"/>
      <c r="J4" s="112"/>
      <c r="K4" s="112"/>
    </row>
    <row r="5" spans="1:11" ht="33.75" customHeight="1" x14ac:dyDescent="0.25">
      <c r="A5" s="112"/>
      <c r="B5" s="112"/>
      <c r="C5" s="112" t="s">
        <v>3</v>
      </c>
      <c r="D5" s="112" t="s">
        <v>4</v>
      </c>
      <c r="E5" s="112"/>
      <c r="F5" s="112"/>
      <c r="G5" s="112"/>
      <c r="H5" s="112"/>
      <c r="I5" s="112" t="s">
        <v>5</v>
      </c>
      <c r="J5" s="112"/>
      <c r="K5" s="112" t="s">
        <v>6</v>
      </c>
    </row>
    <row r="6" spans="1:11" ht="30" x14ac:dyDescent="0.25">
      <c r="A6" s="112"/>
      <c r="B6" s="112"/>
      <c r="C6" s="112"/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4" t="s">
        <v>13</v>
      </c>
      <c r="K6" s="112"/>
    </row>
    <row r="7" spans="1:11" x14ac:dyDescent="0.25">
      <c r="A7" s="112"/>
      <c r="B7" s="112"/>
      <c r="C7" s="5" t="s">
        <v>14</v>
      </c>
      <c r="D7" s="3" t="s">
        <v>15</v>
      </c>
      <c r="E7" s="3" t="s">
        <v>15</v>
      </c>
      <c r="F7" s="3" t="s">
        <v>16</v>
      </c>
      <c r="G7" s="3" t="s">
        <v>17</v>
      </c>
      <c r="H7" s="3" t="s">
        <v>15</v>
      </c>
      <c r="I7" s="3" t="s">
        <v>18</v>
      </c>
      <c r="J7" s="4" t="s">
        <v>18</v>
      </c>
      <c r="K7" s="112"/>
    </row>
    <row r="8" spans="1:11" x14ac:dyDescent="0.25">
      <c r="A8" s="6">
        <v>1</v>
      </c>
      <c r="B8" s="6">
        <v>2</v>
      </c>
      <c r="C8" s="7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10</v>
      </c>
      <c r="J8" s="8">
        <v>11</v>
      </c>
      <c r="K8" s="6">
        <v>13</v>
      </c>
    </row>
    <row r="9" spans="1:11" x14ac:dyDescent="0.25">
      <c r="A9" s="110" t="s">
        <v>117</v>
      </c>
      <c r="B9" s="110"/>
      <c r="C9" s="62">
        <f t="shared" ref="C9:J9" si="0">C11+C20+C94</f>
        <v>98</v>
      </c>
      <c r="D9" s="62">
        <f t="shared" si="0"/>
        <v>0</v>
      </c>
      <c r="E9" s="62">
        <f t="shared" si="0"/>
        <v>72987.09</v>
      </c>
      <c r="F9" s="62">
        <f t="shared" si="0"/>
        <v>118</v>
      </c>
      <c r="G9" s="62">
        <f t="shared" si="0"/>
        <v>24931</v>
      </c>
      <c r="H9" s="62">
        <f t="shared" si="0"/>
        <v>33375.360000000001</v>
      </c>
      <c r="I9" s="62">
        <f t="shared" si="0"/>
        <v>158162546147</v>
      </c>
      <c r="J9" s="62">
        <f t="shared" si="0"/>
        <v>68222954933</v>
      </c>
      <c r="K9" s="6"/>
    </row>
    <row r="10" spans="1:11" x14ac:dyDescent="0.25">
      <c r="A10" s="6" t="s">
        <v>19</v>
      </c>
      <c r="B10" s="7" t="s">
        <v>28</v>
      </c>
      <c r="C10" s="7"/>
      <c r="D10" s="6"/>
      <c r="E10" s="6"/>
      <c r="F10" s="6"/>
      <c r="G10" s="6"/>
      <c r="H10" s="6"/>
      <c r="I10" s="6"/>
      <c r="J10" s="8"/>
      <c r="K10" s="6"/>
    </row>
    <row r="11" spans="1:11" ht="57" x14ac:dyDescent="0.25">
      <c r="A11" s="5"/>
      <c r="B11" s="60" t="s">
        <v>20</v>
      </c>
      <c r="C11" s="60">
        <f t="shared" ref="C11:H11" si="1">SUM(C12:C18)</f>
        <v>15</v>
      </c>
      <c r="D11" s="60">
        <f t="shared" si="1"/>
        <v>0</v>
      </c>
      <c r="E11" s="60">
        <f t="shared" si="1"/>
        <v>38983</v>
      </c>
      <c r="F11" s="60">
        <f t="shared" si="1"/>
        <v>17</v>
      </c>
      <c r="G11" s="60">
        <f t="shared" si="1"/>
        <v>1100.5</v>
      </c>
      <c r="H11" s="60">
        <f t="shared" si="1"/>
        <v>0</v>
      </c>
      <c r="I11" s="60">
        <f>SUM(I12:I18)</f>
        <v>39390387086</v>
      </c>
      <c r="J11" s="60">
        <f>SUM(J12:J18)</f>
        <v>17424985375</v>
      </c>
      <c r="K11" s="9"/>
    </row>
    <row r="12" spans="1:11" ht="60" x14ac:dyDescent="0.25">
      <c r="A12" s="10">
        <v>1</v>
      </c>
      <c r="B12" s="11" t="s">
        <v>21</v>
      </c>
      <c r="C12" s="3">
        <v>1</v>
      </c>
      <c r="D12" s="12">
        <v>0</v>
      </c>
      <c r="E12" s="13">
        <v>2289</v>
      </c>
      <c r="F12" s="4">
        <v>2</v>
      </c>
      <c r="G12" s="13">
        <v>210</v>
      </c>
      <c r="H12" s="13">
        <v>0</v>
      </c>
      <c r="I12" s="14">
        <v>1913104000</v>
      </c>
      <c r="J12" s="14">
        <v>1913104000</v>
      </c>
      <c r="K12" s="15"/>
    </row>
    <row r="13" spans="1:11" ht="60" x14ac:dyDescent="0.25">
      <c r="A13" s="10">
        <v>2</v>
      </c>
      <c r="B13" s="11" t="s">
        <v>22</v>
      </c>
      <c r="C13" s="3">
        <v>9</v>
      </c>
      <c r="D13" s="12">
        <v>0</v>
      </c>
      <c r="E13" s="13">
        <v>1452</v>
      </c>
      <c r="F13" s="4">
        <v>9</v>
      </c>
      <c r="G13" s="13">
        <v>284</v>
      </c>
      <c r="H13" s="13">
        <v>0</v>
      </c>
      <c r="I13" s="14">
        <v>2429787401</v>
      </c>
      <c r="J13" s="14">
        <v>1114707160</v>
      </c>
      <c r="K13" s="16"/>
    </row>
    <row r="14" spans="1:11" ht="45" x14ac:dyDescent="0.25">
      <c r="A14" s="10">
        <v>3</v>
      </c>
      <c r="B14" s="17" t="s">
        <v>23</v>
      </c>
      <c r="C14" s="3">
        <v>1</v>
      </c>
      <c r="D14" s="12"/>
      <c r="E14" s="13">
        <v>5230</v>
      </c>
      <c r="F14" s="4">
        <v>1</v>
      </c>
      <c r="G14" s="13">
        <v>100</v>
      </c>
      <c r="H14" s="13"/>
      <c r="I14" s="14">
        <v>6636898000</v>
      </c>
      <c r="J14" s="21">
        <v>663689800</v>
      </c>
      <c r="K14" s="16"/>
    </row>
    <row r="15" spans="1:11" ht="45" x14ac:dyDescent="0.25">
      <c r="A15" s="10">
        <v>4</v>
      </c>
      <c r="B15" s="17" t="s">
        <v>24</v>
      </c>
      <c r="C15" s="3">
        <v>1</v>
      </c>
      <c r="D15" s="18">
        <v>0</v>
      </c>
      <c r="E15" s="19">
        <v>26480</v>
      </c>
      <c r="F15" s="4">
        <v>2</v>
      </c>
      <c r="G15" s="19">
        <v>81.5</v>
      </c>
      <c r="H15" s="19">
        <v>0</v>
      </c>
      <c r="I15" s="20">
        <v>21295959000</v>
      </c>
      <c r="J15" s="20">
        <v>11686782205</v>
      </c>
      <c r="K15" s="10"/>
    </row>
    <row r="16" spans="1:11" ht="45" x14ac:dyDescent="0.25">
      <c r="A16" s="10">
        <v>5</v>
      </c>
      <c r="B16" s="17" t="s">
        <v>25</v>
      </c>
      <c r="C16" s="3">
        <v>1</v>
      </c>
      <c r="D16" s="18">
        <v>0</v>
      </c>
      <c r="E16" s="19">
        <v>2270</v>
      </c>
      <c r="F16" s="4">
        <v>1</v>
      </c>
      <c r="G16" s="19">
        <v>100</v>
      </c>
      <c r="H16" s="19">
        <v>0</v>
      </c>
      <c r="I16" s="20">
        <v>3639696000</v>
      </c>
      <c r="J16" s="20">
        <v>345472008</v>
      </c>
      <c r="K16" s="10"/>
    </row>
    <row r="17" spans="1:11" ht="45" x14ac:dyDescent="0.25">
      <c r="A17" s="10">
        <v>6</v>
      </c>
      <c r="B17" s="17" t="s">
        <v>26</v>
      </c>
      <c r="C17" s="3">
        <v>1</v>
      </c>
      <c r="D17" s="18">
        <v>0</v>
      </c>
      <c r="E17" s="19">
        <v>592</v>
      </c>
      <c r="F17" s="4">
        <v>1</v>
      </c>
      <c r="G17" s="19">
        <v>75</v>
      </c>
      <c r="H17" s="19">
        <v>0</v>
      </c>
      <c r="I17" s="20">
        <v>1040059000</v>
      </c>
      <c r="J17" s="20">
        <v>1040059000</v>
      </c>
      <c r="K17" s="10"/>
    </row>
    <row r="18" spans="1:11" ht="45" x14ac:dyDescent="0.25">
      <c r="A18" s="10">
        <v>7</v>
      </c>
      <c r="B18" s="17" t="s">
        <v>27</v>
      </c>
      <c r="C18" s="3">
        <v>1</v>
      </c>
      <c r="D18" s="18">
        <v>0</v>
      </c>
      <c r="E18" s="19">
        <v>670</v>
      </c>
      <c r="F18" s="4">
        <v>1</v>
      </c>
      <c r="G18" s="19">
        <v>250</v>
      </c>
      <c r="H18" s="19">
        <v>0</v>
      </c>
      <c r="I18" s="20">
        <v>2434883685</v>
      </c>
      <c r="J18" s="20">
        <v>661171202</v>
      </c>
      <c r="K18" s="10"/>
    </row>
    <row r="19" spans="1:11" x14ac:dyDescent="0.25">
      <c r="A19" s="46"/>
      <c r="B19" s="47" t="s">
        <v>99</v>
      </c>
      <c r="C19" s="46"/>
      <c r="D19" s="46"/>
      <c r="E19" s="46"/>
      <c r="F19" s="46"/>
      <c r="G19" s="46"/>
      <c r="H19" s="46"/>
      <c r="I19" s="46"/>
      <c r="J19" s="46"/>
      <c r="K19" s="45"/>
    </row>
    <row r="20" spans="1:11" ht="71.25" x14ac:dyDescent="0.25">
      <c r="A20" s="46"/>
      <c r="B20" s="60" t="s">
        <v>20</v>
      </c>
      <c r="C20" s="61">
        <f t="shared" ref="C20:J20" si="2">SUM(C21:C92)</f>
        <v>72</v>
      </c>
      <c r="D20" s="61">
        <f t="shared" si="2"/>
        <v>0</v>
      </c>
      <c r="E20" s="61">
        <f t="shared" si="2"/>
        <v>29449</v>
      </c>
      <c r="F20" s="61">
        <f t="shared" si="2"/>
        <v>87</v>
      </c>
      <c r="G20" s="61">
        <f t="shared" si="2"/>
        <v>20660.5</v>
      </c>
      <c r="H20" s="61">
        <f t="shared" si="2"/>
        <v>32674</v>
      </c>
      <c r="I20" s="61">
        <f t="shared" si="2"/>
        <v>104362607641</v>
      </c>
      <c r="J20" s="61">
        <f t="shared" si="2"/>
        <v>43277124728</v>
      </c>
      <c r="K20" s="45"/>
    </row>
    <row r="21" spans="1:11" ht="60" x14ac:dyDescent="0.25">
      <c r="A21" s="22">
        <v>1</v>
      </c>
      <c r="B21" s="23" t="s">
        <v>29</v>
      </c>
      <c r="C21" s="24">
        <v>1</v>
      </c>
      <c r="D21" s="25"/>
      <c r="E21" s="26">
        <v>4</v>
      </c>
      <c r="F21" s="23">
        <v>1</v>
      </c>
      <c r="G21" s="23">
        <v>50</v>
      </c>
      <c r="H21" s="23">
        <v>0</v>
      </c>
      <c r="I21" s="26">
        <v>431378218</v>
      </c>
      <c r="J21" s="26">
        <v>86275642</v>
      </c>
      <c r="K21" s="45"/>
    </row>
    <row r="22" spans="1:11" ht="45" x14ac:dyDescent="0.25">
      <c r="A22" s="22">
        <v>2</v>
      </c>
      <c r="B22" s="23" t="s">
        <v>30</v>
      </c>
      <c r="C22" s="24">
        <v>1</v>
      </c>
      <c r="D22" s="25"/>
      <c r="E22" s="26">
        <v>25</v>
      </c>
      <c r="F22" s="23">
        <v>1</v>
      </c>
      <c r="G22" s="23">
        <v>50</v>
      </c>
      <c r="H22" s="23">
        <v>0</v>
      </c>
      <c r="I22" s="26">
        <v>543832073</v>
      </c>
      <c r="J22" s="26">
        <v>84973761</v>
      </c>
      <c r="K22" s="45"/>
    </row>
    <row r="23" spans="1:11" ht="45" x14ac:dyDescent="0.25">
      <c r="A23" s="22">
        <v>3</v>
      </c>
      <c r="B23" s="23" t="s">
        <v>31</v>
      </c>
      <c r="C23" s="24">
        <v>1</v>
      </c>
      <c r="D23" s="25"/>
      <c r="E23" s="26">
        <v>138</v>
      </c>
      <c r="F23" s="23">
        <v>1</v>
      </c>
      <c r="G23" s="23">
        <v>50</v>
      </c>
      <c r="H23" s="23">
        <v>0</v>
      </c>
      <c r="I23" s="26">
        <v>663994258</v>
      </c>
      <c r="J23" s="26">
        <v>66399424</v>
      </c>
      <c r="K23" s="45"/>
    </row>
    <row r="24" spans="1:11" ht="30" x14ac:dyDescent="0.25">
      <c r="A24" s="22">
        <v>4</v>
      </c>
      <c r="B24" s="23" t="s">
        <v>32</v>
      </c>
      <c r="C24" s="24">
        <v>1</v>
      </c>
      <c r="D24" s="25"/>
      <c r="E24" s="26">
        <v>0</v>
      </c>
      <c r="F24" s="23">
        <v>1</v>
      </c>
      <c r="G24" s="23">
        <v>100</v>
      </c>
      <c r="H24" s="23">
        <v>0</v>
      </c>
      <c r="I24" s="26">
        <v>651334000</v>
      </c>
      <c r="J24" s="26">
        <v>149091467</v>
      </c>
      <c r="K24" s="45"/>
    </row>
    <row r="25" spans="1:11" ht="45" x14ac:dyDescent="0.25">
      <c r="A25" s="22">
        <v>5</v>
      </c>
      <c r="B25" s="23" t="s">
        <v>33</v>
      </c>
      <c r="C25" s="24">
        <v>1</v>
      </c>
      <c r="D25" s="25"/>
      <c r="E25" s="26">
        <v>84</v>
      </c>
      <c r="F25" s="23">
        <v>1</v>
      </c>
      <c r="G25" s="23">
        <v>50</v>
      </c>
      <c r="H25" s="23">
        <v>0</v>
      </c>
      <c r="I25" s="26">
        <v>551328650</v>
      </c>
      <c r="J25" s="26">
        <v>110265730</v>
      </c>
      <c r="K25" s="45"/>
    </row>
    <row r="26" spans="1:11" ht="30" x14ac:dyDescent="0.25">
      <c r="A26" s="22">
        <v>6</v>
      </c>
      <c r="B26" s="23" t="s">
        <v>34</v>
      </c>
      <c r="C26" s="24">
        <v>1</v>
      </c>
      <c r="D26" s="25"/>
      <c r="E26" s="26">
        <v>36</v>
      </c>
      <c r="F26" s="23">
        <v>1</v>
      </c>
      <c r="G26" s="23">
        <v>100</v>
      </c>
      <c r="H26" s="23">
        <v>0</v>
      </c>
      <c r="I26" s="26">
        <v>439307632</v>
      </c>
      <c r="J26" s="26">
        <v>18009383</v>
      </c>
      <c r="K26" s="45"/>
    </row>
    <row r="27" spans="1:11" ht="60" x14ac:dyDescent="0.25">
      <c r="A27" s="22">
        <v>7</v>
      </c>
      <c r="B27" s="23" t="s">
        <v>35</v>
      </c>
      <c r="C27" s="24">
        <v>1</v>
      </c>
      <c r="D27" s="25"/>
      <c r="E27" s="26">
        <v>820</v>
      </c>
      <c r="F27" s="23">
        <v>1</v>
      </c>
      <c r="G27" s="23">
        <v>560</v>
      </c>
      <c r="H27" s="23">
        <v>0</v>
      </c>
      <c r="I27" s="26">
        <v>1420000000</v>
      </c>
      <c r="J27" s="26">
        <v>847662162</v>
      </c>
      <c r="K27" s="45"/>
    </row>
    <row r="28" spans="1:11" ht="30" x14ac:dyDescent="0.25">
      <c r="A28" s="22">
        <v>8</v>
      </c>
      <c r="B28" s="23" t="s">
        <v>36</v>
      </c>
      <c r="C28" s="24">
        <v>1</v>
      </c>
      <c r="D28" s="25"/>
      <c r="E28" s="26">
        <v>2323</v>
      </c>
      <c r="F28" s="23">
        <v>2</v>
      </c>
      <c r="G28" s="23">
        <v>640</v>
      </c>
      <c r="H28" s="23">
        <v>2433</v>
      </c>
      <c r="I28" s="26">
        <v>4773951407</v>
      </c>
      <c r="J28" s="26">
        <v>3897450834</v>
      </c>
      <c r="K28" s="45"/>
    </row>
    <row r="29" spans="1:11" x14ac:dyDescent="0.25">
      <c r="A29" s="22">
        <v>9</v>
      </c>
      <c r="B29" s="23" t="s">
        <v>37</v>
      </c>
      <c r="C29" s="24">
        <v>1</v>
      </c>
      <c r="D29" s="25"/>
      <c r="E29" s="26">
        <v>1380</v>
      </c>
      <c r="F29" s="23">
        <v>1</v>
      </c>
      <c r="G29" s="23">
        <v>100</v>
      </c>
      <c r="H29" s="23">
        <v>0</v>
      </c>
      <c r="I29" s="26">
        <v>2235840000</v>
      </c>
      <c r="J29" s="26">
        <v>368640142</v>
      </c>
      <c r="K29" s="45"/>
    </row>
    <row r="30" spans="1:11" ht="30" x14ac:dyDescent="0.25">
      <c r="A30" s="22">
        <v>10</v>
      </c>
      <c r="B30" s="23" t="s">
        <v>38</v>
      </c>
      <c r="C30" s="24">
        <v>1</v>
      </c>
      <c r="D30" s="25"/>
      <c r="E30" s="26">
        <v>18</v>
      </c>
      <c r="F30" s="23">
        <v>1</v>
      </c>
      <c r="G30" s="23">
        <v>100</v>
      </c>
      <c r="H30" s="23">
        <v>0</v>
      </c>
      <c r="I30" s="26">
        <v>724101000</v>
      </c>
      <c r="J30" s="26">
        <v>143885061</v>
      </c>
      <c r="K30" s="45"/>
    </row>
    <row r="31" spans="1:11" ht="60" x14ac:dyDescent="0.25">
      <c r="A31" s="22">
        <v>11</v>
      </c>
      <c r="B31" s="23" t="s">
        <v>39</v>
      </c>
      <c r="C31" s="24">
        <v>1</v>
      </c>
      <c r="D31" s="25"/>
      <c r="E31" s="26">
        <v>1758</v>
      </c>
      <c r="F31" s="23">
        <v>1</v>
      </c>
      <c r="G31" s="23">
        <v>100</v>
      </c>
      <c r="H31" s="23">
        <v>4456</v>
      </c>
      <c r="I31" s="26">
        <v>1423158800</v>
      </c>
      <c r="J31" s="26">
        <v>264400000</v>
      </c>
      <c r="K31" s="45"/>
    </row>
    <row r="32" spans="1:11" ht="60" x14ac:dyDescent="0.25">
      <c r="A32" s="22">
        <v>12</v>
      </c>
      <c r="B32" s="23" t="s">
        <v>40</v>
      </c>
      <c r="C32" s="24">
        <v>1</v>
      </c>
      <c r="D32" s="25"/>
      <c r="E32" s="26">
        <v>935</v>
      </c>
      <c r="F32" s="23">
        <v>1</v>
      </c>
      <c r="G32" s="23">
        <v>180</v>
      </c>
      <c r="H32" s="23">
        <v>0</v>
      </c>
      <c r="I32" s="26">
        <v>1207855100</v>
      </c>
      <c r="J32" s="26">
        <v>237775569</v>
      </c>
      <c r="K32" s="45"/>
    </row>
    <row r="33" spans="1:11" ht="30" x14ac:dyDescent="0.25">
      <c r="A33" s="22">
        <v>13</v>
      </c>
      <c r="B33" s="23" t="s">
        <v>41</v>
      </c>
      <c r="C33" s="24">
        <v>1</v>
      </c>
      <c r="D33" s="25"/>
      <c r="E33" s="26">
        <v>36</v>
      </c>
      <c r="F33" s="23">
        <v>1</v>
      </c>
      <c r="G33" s="23">
        <v>50</v>
      </c>
      <c r="H33" s="23">
        <v>0</v>
      </c>
      <c r="I33" s="26">
        <v>599791000</v>
      </c>
      <c r="J33" s="26">
        <v>89442414</v>
      </c>
      <c r="K33" s="45"/>
    </row>
    <row r="34" spans="1:11" ht="45" x14ac:dyDescent="0.25">
      <c r="A34" s="22">
        <v>14</v>
      </c>
      <c r="B34" s="23" t="s">
        <v>42</v>
      </c>
      <c r="C34" s="24">
        <v>1</v>
      </c>
      <c r="D34" s="25"/>
      <c r="E34" s="26">
        <v>450</v>
      </c>
      <c r="F34" s="23">
        <v>3</v>
      </c>
      <c r="G34" s="23">
        <v>3780</v>
      </c>
      <c r="H34" s="23">
        <v>0</v>
      </c>
      <c r="I34" s="26">
        <v>7461900000</v>
      </c>
      <c r="J34" s="26">
        <v>2720382243</v>
      </c>
      <c r="K34" s="45"/>
    </row>
    <row r="35" spans="1:11" ht="60" x14ac:dyDescent="0.25">
      <c r="A35" s="22">
        <v>15</v>
      </c>
      <c r="B35" s="23" t="s">
        <v>43</v>
      </c>
      <c r="C35" s="24">
        <v>1</v>
      </c>
      <c r="D35" s="25"/>
      <c r="E35" s="26">
        <v>81</v>
      </c>
      <c r="F35" s="23">
        <v>1</v>
      </c>
      <c r="G35" s="23">
        <v>31.5</v>
      </c>
      <c r="H35" s="23">
        <v>0</v>
      </c>
      <c r="I35" s="26">
        <v>665584673</v>
      </c>
      <c r="J35" s="26">
        <v>393804265</v>
      </c>
      <c r="K35" s="45"/>
    </row>
    <row r="36" spans="1:11" ht="60" x14ac:dyDescent="0.25">
      <c r="A36" s="22">
        <v>16</v>
      </c>
      <c r="B36" s="23" t="s">
        <v>44</v>
      </c>
      <c r="C36" s="24">
        <v>1</v>
      </c>
      <c r="D36" s="25"/>
      <c r="E36" s="26">
        <v>10</v>
      </c>
      <c r="F36" s="23">
        <v>1</v>
      </c>
      <c r="G36" s="23">
        <v>31.5</v>
      </c>
      <c r="H36" s="23">
        <v>0</v>
      </c>
      <c r="I36" s="26">
        <v>426705205</v>
      </c>
      <c r="J36" s="26">
        <v>252467274</v>
      </c>
      <c r="K36" s="45"/>
    </row>
    <row r="37" spans="1:11" ht="60" x14ac:dyDescent="0.25">
      <c r="A37" s="22">
        <v>17</v>
      </c>
      <c r="B37" s="23" t="s">
        <v>45</v>
      </c>
      <c r="C37" s="24">
        <v>1</v>
      </c>
      <c r="D37" s="25"/>
      <c r="E37" s="26">
        <v>24</v>
      </c>
      <c r="F37" s="23">
        <v>1</v>
      </c>
      <c r="G37" s="23">
        <v>31.5</v>
      </c>
      <c r="H37" s="23">
        <v>0</v>
      </c>
      <c r="I37" s="26">
        <v>415854853</v>
      </c>
      <c r="J37" s="26">
        <v>246047455</v>
      </c>
      <c r="K37" s="45"/>
    </row>
    <row r="38" spans="1:11" ht="45" x14ac:dyDescent="0.25">
      <c r="A38" s="22">
        <v>18</v>
      </c>
      <c r="B38" s="23" t="s">
        <v>46</v>
      </c>
      <c r="C38" s="24">
        <v>1</v>
      </c>
      <c r="D38" s="25"/>
      <c r="E38" s="26">
        <v>1074</v>
      </c>
      <c r="F38" s="23">
        <v>1</v>
      </c>
      <c r="G38" s="23">
        <v>50</v>
      </c>
      <c r="H38" s="23">
        <v>0</v>
      </c>
      <c r="I38" s="26">
        <v>1209807352</v>
      </c>
      <c r="J38" s="26">
        <v>151225919</v>
      </c>
      <c r="K38" s="45"/>
    </row>
    <row r="39" spans="1:11" ht="45" x14ac:dyDescent="0.25">
      <c r="A39" s="22">
        <v>19</v>
      </c>
      <c r="B39" s="23" t="s">
        <v>47</v>
      </c>
      <c r="C39" s="24">
        <v>1</v>
      </c>
      <c r="D39" s="25"/>
      <c r="E39" s="26">
        <v>1084</v>
      </c>
      <c r="F39" s="23">
        <v>1</v>
      </c>
      <c r="G39" s="23">
        <v>180</v>
      </c>
      <c r="H39" s="23">
        <v>4632</v>
      </c>
      <c r="I39" s="26">
        <v>2919196356</v>
      </c>
      <c r="J39" s="26">
        <v>1915873437</v>
      </c>
      <c r="K39" s="45"/>
    </row>
    <row r="40" spans="1:11" ht="30" x14ac:dyDescent="0.25">
      <c r="A40" s="22">
        <v>20</v>
      </c>
      <c r="B40" s="23" t="s">
        <v>48</v>
      </c>
      <c r="C40" s="24">
        <v>1</v>
      </c>
      <c r="D40" s="25"/>
      <c r="E40" s="26">
        <v>300</v>
      </c>
      <c r="F40" s="23">
        <v>1</v>
      </c>
      <c r="G40" s="23">
        <v>75</v>
      </c>
      <c r="H40" s="23">
        <v>0</v>
      </c>
      <c r="I40" s="26">
        <v>809172519</v>
      </c>
      <c r="J40" s="26">
        <v>328445029</v>
      </c>
      <c r="K40" s="45"/>
    </row>
    <row r="41" spans="1:11" ht="30" x14ac:dyDescent="0.25">
      <c r="A41" s="22">
        <v>21</v>
      </c>
      <c r="B41" s="23" t="s">
        <v>49</v>
      </c>
      <c r="C41" s="24">
        <v>1</v>
      </c>
      <c r="D41" s="25"/>
      <c r="E41" s="26">
        <v>145</v>
      </c>
      <c r="F41" s="23">
        <v>1</v>
      </c>
      <c r="G41" s="23">
        <v>100</v>
      </c>
      <c r="H41" s="23">
        <v>0</v>
      </c>
      <c r="I41" s="26">
        <v>497003127</v>
      </c>
      <c r="J41" s="26">
        <v>484115803</v>
      </c>
      <c r="K41" s="45"/>
    </row>
    <row r="42" spans="1:11" ht="30" x14ac:dyDescent="0.25">
      <c r="A42" s="22">
        <v>22</v>
      </c>
      <c r="B42" s="23" t="s">
        <v>50</v>
      </c>
      <c r="C42" s="24">
        <v>1</v>
      </c>
      <c r="D42" s="25"/>
      <c r="E42" s="26">
        <v>0</v>
      </c>
      <c r="F42" s="23">
        <v>1</v>
      </c>
      <c r="G42" s="23">
        <v>250</v>
      </c>
      <c r="H42" s="23">
        <v>0</v>
      </c>
      <c r="I42" s="26">
        <v>395993000</v>
      </c>
      <c r="J42" s="26">
        <v>217796150</v>
      </c>
      <c r="K42" s="45"/>
    </row>
    <row r="43" spans="1:11" ht="30" x14ac:dyDescent="0.25">
      <c r="A43" s="22">
        <v>23</v>
      </c>
      <c r="B43" s="23" t="s">
        <v>51</v>
      </c>
      <c r="C43" s="24">
        <v>1</v>
      </c>
      <c r="D43" s="25"/>
      <c r="E43" s="26">
        <v>490</v>
      </c>
      <c r="F43" s="23">
        <v>1</v>
      </c>
      <c r="G43" s="23">
        <v>160</v>
      </c>
      <c r="H43" s="23">
        <v>0</v>
      </c>
      <c r="I43" s="26">
        <v>996506978</v>
      </c>
      <c r="J43" s="26">
        <v>965151679</v>
      </c>
      <c r="K43" s="45"/>
    </row>
    <row r="44" spans="1:11" ht="30" x14ac:dyDescent="0.25">
      <c r="A44" s="22">
        <v>24</v>
      </c>
      <c r="B44" s="23" t="s">
        <v>52</v>
      </c>
      <c r="C44" s="24">
        <v>1</v>
      </c>
      <c r="D44" s="25"/>
      <c r="E44" s="26">
        <v>140</v>
      </c>
      <c r="F44" s="23">
        <v>1</v>
      </c>
      <c r="G44" s="23">
        <v>75</v>
      </c>
      <c r="H44" s="23">
        <v>0</v>
      </c>
      <c r="I44" s="26">
        <v>433005002</v>
      </c>
      <c r="J44" s="26">
        <v>25740341</v>
      </c>
      <c r="K44" s="45"/>
    </row>
    <row r="45" spans="1:11" ht="30" x14ac:dyDescent="0.25">
      <c r="A45" s="22">
        <v>25</v>
      </c>
      <c r="B45" s="23" t="s">
        <v>53</v>
      </c>
      <c r="C45" s="24">
        <v>1</v>
      </c>
      <c r="D45" s="25"/>
      <c r="E45" s="26">
        <v>40</v>
      </c>
      <c r="F45" s="23">
        <v>1</v>
      </c>
      <c r="G45" s="23">
        <v>100</v>
      </c>
      <c r="H45" s="23">
        <v>0</v>
      </c>
      <c r="I45" s="26">
        <v>524733000</v>
      </c>
      <c r="J45" s="26">
        <v>247536241</v>
      </c>
      <c r="K45" s="45"/>
    </row>
    <row r="46" spans="1:11" ht="30" x14ac:dyDescent="0.25">
      <c r="A46" s="22">
        <v>26</v>
      </c>
      <c r="B46" s="23" t="s">
        <v>54</v>
      </c>
      <c r="C46" s="24">
        <v>1</v>
      </c>
      <c r="D46" s="25"/>
      <c r="E46" s="26">
        <v>338</v>
      </c>
      <c r="F46" s="23">
        <v>1</v>
      </c>
      <c r="G46" s="23">
        <v>100</v>
      </c>
      <c r="H46" s="23">
        <v>0</v>
      </c>
      <c r="I46" s="26">
        <v>622787858</v>
      </c>
      <c r="J46" s="26">
        <v>250539876</v>
      </c>
      <c r="K46" s="45"/>
    </row>
    <row r="47" spans="1:11" ht="30" x14ac:dyDescent="0.25">
      <c r="A47" s="22">
        <v>27</v>
      </c>
      <c r="B47" s="23" t="s">
        <v>55</v>
      </c>
      <c r="C47" s="24">
        <v>1</v>
      </c>
      <c r="D47" s="25"/>
      <c r="E47" s="26">
        <v>260</v>
      </c>
      <c r="F47" s="23">
        <v>0</v>
      </c>
      <c r="G47" s="23">
        <v>0</v>
      </c>
      <c r="H47" s="23">
        <v>0</v>
      </c>
      <c r="I47" s="26">
        <v>540020000</v>
      </c>
      <c r="J47" s="26">
        <v>20833009</v>
      </c>
      <c r="K47" s="45"/>
    </row>
    <row r="48" spans="1:11" ht="60" x14ac:dyDescent="0.25">
      <c r="A48" s="22">
        <v>28</v>
      </c>
      <c r="B48" s="23" t="s">
        <v>56</v>
      </c>
      <c r="C48" s="24">
        <v>1</v>
      </c>
      <c r="D48" s="25"/>
      <c r="E48" s="26">
        <v>0</v>
      </c>
      <c r="F48" s="23">
        <v>1</v>
      </c>
      <c r="G48" s="23">
        <v>160</v>
      </c>
      <c r="H48" s="23">
        <v>440.5</v>
      </c>
      <c r="I48" s="26">
        <v>247623000</v>
      </c>
      <c r="J48" s="26">
        <v>229644074</v>
      </c>
      <c r="K48" s="45"/>
    </row>
    <row r="49" spans="1:11" ht="45" x14ac:dyDescent="0.25">
      <c r="A49" s="22">
        <v>29</v>
      </c>
      <c r="B49" s="23" t="s">
        <v>57</v>
      </c>
      <c r="C49" s="24">
        <v>1</v>
      </c>
      <c r="D49" s="25"/>
      <c r="E49" s="26">
        <v>165</v>
      </c>
      <c r="F49" s="23">
        <v>1</v>
      </c>
      <c r="G49" s="23">
        <v>250</v>
      </c>
      <c r="H49" s="23">
        <v>2240</v>
      </c>
      <c r="I49" s="26">
        <v>2924000000</v>
      </c>
      <c r="J49" s="26">
        <v>2289682985</v>
      </c>
      <c r="K49" s="45"/>
    </row>
    <row r="50" spans="1:11" ht="60" x14ac:dyDescent="0.25">
      <c r="A50" s="22">
        <v>30</v>
      </c>
      <c r="B50" s="23" t="s">
        <v>58</v>
      </c>
      <c r="C50" s="24">
        <v>1</v>
      </c>
      <c r="D50" s="25"/>
      <c r="E50" s="26">
        <v>1690</v>
      </c>
      <c r="F50" s="23">
        <v>2</v>
      </c>
      <c r="G50" s="23">
        <v>635</v>
      </c>
      <c r="H50" s="23">
        <v>0</v>
      </c>
      <c r="I50" s="26">
        <v>3090802517</v>
      </c>
      <c r="J50" s="26">
        <v>644095268</v>
      </c>
      <c r="K50" s="45"/>
    </row>
    <row r="51" spans="1:11" ht="45" x14ac:dyDescent="0.25">
      <c r="A51" s="22">
        <v>31</v>
      </c>
      <c r="B51" s="23" t="s">
        <v>59</v>
      </c>
      <c r="C51" s="24">
        <v>1</v>
      </c>
      <c r="D51" s="25"/>
      <c r="E51" s="26">
        <v>490</v>
      </c>
      <c r="F51" s="23">
        <v>1</v>
      </c>
      <c r="G51" s="23">
        <v>50</v>
      </c>
      <c r="H51" s="23">
        <v>0</v>
      </c>
      <c r="I51" s="26">
        <v>411121976</v>
      </c>
      <c r="J51" s="26">
        <v>330061654</v>
      </c>
      <c r="K51" s="45"/>
    </row>
    <row r="52" spans="1:11" ht="60" x14ac:dyDescent="0.25">
      <c r="A52" s="22">
        <v>32</v>
      </c>
      <c r="B52" s="23" t="s">
        <v>60</v>
      </c>
      <c r="C52" s="24">
        <v>1</v>
      </c>
      <c r="D52" s="25"/>
      <c r="E52" s="26">
        <v>0</v>
      </c>
      <c r="F52" s="23">
        <v>1</v>
      </c>
      <c r="G52" s="23">
        <v>250</v>
      </c>
      <c r="H52" s="23">
        <v>538.5</v>
      </c>
      <c r="I52" s="26">
        <v>352618000</v>
      </c>
      <c r="J52" s="26">
        <v>334174533</v>
      </c>
      <c r="K52" s="45"/>
    </row>
    <row r="53" spans="1:11" ht="90" x14ac:dyDescent="0.25">
      <c r="A53" s="22">
        <v>33</v>
      </c>
      <c r="B53" s="23" t="s">
        <v>61</v>
      </c>
      <c r="C53" s="24">
        <v>1</v>
      </c>
      <c r="D53" s="25"/>
      <c r="E53" s="26">
        <v>98</v>
      </c>
      <c r="F53" s="23">
        <v>1</v>
      </c>
      <c r="G53" s="23">
        <v>31.5</v>
      </c>
      <c r="H53" s="23">
        <v>0</v>
      </c>
      <c r="I53" s="26">
        <v>555212253</v>
      </c>
      <c r="J53" s="26">
        <v>328500583</v>
      </c>
      <c r="K53" s="45"/>
    </row>
    <row r="54" spans="1:11" ht="30" x14ac:dyDescent="0.25">
      <c r="A54" s="22">
        <v>34</v>
      </c>
      <c r="B54" s="23" t="s">
        <v>62</v>
      </c>
      <c r="C54" s="24">
        <v>1</v>
      </c>
      <c r="D54" s="25"/>
      <c r="E54" s="26">
        <v>11</v>
      </c>
      <c r="F54" s="23">
        <v>1</v>
      </c>
      <c r="G54" s="23">
        <v>50</v>
      </c>
      <c r="H54" s="23">
        <v>0</v>
      </c>
      <c r="I54" s="26">
        <v>194714723</v>
      </c>
      <c r="J54" s="26">
        <v>16300000</v>
      </c>
      <c r="K54" s="45"/>
    </row>
    <row r="55" spans="1:11" ht="60" x14ac:dyDescent="0.25">
      <c r="A55" s="22">
        <v>35</v>
      </c>
      <c r="B55" s="23" t="s">
        <v>63</v>
      </c>
      <c r="C55" s="24">
        <v>1</v>
      </c>
      <c r="D55" s="25"/>
      <c r="E55" s="26">
        <v>821</v>
      </c>
      <c r="F55" s="23">
        <v>1</v>
      </c>
      <c r="G55" s="23">
        <v>31.5</v>
      </c>
      <c r="H55" s="23">
        <v>0</v>
      </c>
      <c r="I55" s="26">
        <v>1084096895</v>
      </c>
      <c r="J55" s="26">
        <v>641423997</v>
      </c>
      <c r="K55" s="45"/>
    </row>
    <row r="56" spans="1:11" ht="30" x14ac:dyDescent="0.25">
      <c r="A56" s="22">
        <v>36</v>
      </c>
      <c r="B56" s="23" t="s">
        <v>64</v>
      </c>
      <c r="C56" s="24">
        <v>1</v>
      </c>
      <c r="D56" s="25"/>
      <c r="E56" s="26">
        <v>0</v>
      </c>
      <c r="F56" s="23">
        <v>2</v>
      </c>
      <c r="G56" s="23">
        <v>100</v>
      </c>
      <c r="H56" s="23">
        <v>0</v>
      </c>
      <c r="I56" s="26">
        <v>474066000</v>
      </c>
      <c r="J56" s="26">
        <v>292340700</v>
      </c>
      <c r="K56" s="45"/>
    </row>
    <row r="57" spans="1:11" ht="45" x14ac:dyDescent="0.25">
      <c r="A57" s="22">
        <v>37</v>
      </c>
      <c r="B57" s="27" t="s">
        <v>65</v>
      </c>
      <c r="C57" s="24">
        <v>1</v>
      </c>
      <c r="D57" s="25"/>
      <c r="E57" s="26">
        <v>100</v>
      </c>
      <c r="F57" s="23">
        <v>1</v>
      </c>
      <c r="G57" s="23">
        <v>100</v>
      </c>
      <c r="H57" s="23">
        <v>0</v>
      </c>
      <c r="I57" s="26">
        <v>1076462288</v>
      </c>
      <c r="J57" s="26">
        <v>1040580212</v>
      </c>
      <c r="K57" s="45"/>
    </row>
    <row r="58" spans="1:11" ht="30" x14ac:dyDescent="0.25">
      <c r="A58" s="22">
        <v>38</v>
      </c>
      <c r="B58" s="27" t="s">
        <v>66</v>
      </c>
      <c r="C58" s="24">
        <v>1</v>
      </c>
      <c r="D58" s="25"/>
      <c r="E58" s="26">
        <v>903.5</v>
      </c>
      <c r="F58" s="23">
        <v>1</v>
      </c>
      <c r="G58" s="23">
        <v>320</v>
      </c>
      <c r="H58" s="23">
        <v>0</v>
      </c>
      <c r="I58" s="26">
        <v>428890000</v>
      </c>
      <c r="J58" s="26">
        <v>262571936</v>
      </c>
      <c r="K58" s="45"/>
    </row>
    <row r="59" spans="1:11" ht="75" x14ac:dyDescent="0.25">
      <c r="A59" s="22">
        <v>39</v>
      </c>
      <c r="B59" s="27" t="s">
        <v>67</v>
      </c>
      <c r="C59" s="24">
        <v>1</v>
      </c>
      <c r="D59" s="25"/>
      <c r="E59" s="26">
        <v>24</v>
      </c>
      <c r="F59" s="23">
        <v>1</v>
      </c>
      <c r="G59" s="23">
        <v>100</v>
      </c>
      <c r="H59" s="23">
        <v>282</v>
      </c>
      <c r="I59" s="26">
        <v>731540793</v>
      </c>
      <c r="J59" s="26">
        <v>510731333</v>
      </c>
      <c r="K59" s="45"/>
    </row>
    <row r="60" spans="1:11" ht="30" x14ac:dyDescent="0.25">
      <c r="A60" s="22">
        <v>40</v>
      </c>
      <c r="B60" s="27" t="s">
        <v>68</v>
      </c>
      <c r="C60" s="24">
        <v>1</v>
      </c>
      <c r="D60" s="25"/>
      <c r="E60" s="26">
        <v>467</v>
      </c>
      <c r="F60" s="23">
        <v>1</v>
      </c>
      <c r="G60" s="23">
        <v>400</v>
      </c>
      <c r="H60" s="23">
        <v>0</v>
      </c>
      <c r="I60" s="26">
        <v>887450000</v>
      </c>
      <c r="J60" s="26">
        <v>59200000</v>
      </c>
      <c r="K60" s="45"/>
    </row>
    <row r="61" spans="1:11" ht="30" x14ac:dyDescent="0.25">
      <c r="A61" s="22">
        <v>41</v>
      </c>
      <c r="B61" s="27" t="s">
        <v>69</v>
      </c>
      <c r="C61" s="24">
        <v>1</v>
      </c>
      <c r="D61" s="25"/>
      <c r="E61" s="26">
        <v>30</v>
      </c>
      <c r="F61" s="23">
        <v>1</v>
      </c>
      <c r="G61" s="23">
        <v>100</v>
      </c>
      <c r="H61" s="23">
        <v>0</v>
      </c>
      <c r="I61" s="26">
        <v>451231676</v>
      </c>
      <c r="J61" s="26">
        <v>120300000</v>
      </c>
      <c r="K61" s="45"/>
    </row>
    <row r="62" spans="1:11" ht="45" x14ac:dyDescent="0.25">
      <c r="A62" s="22">
        <v>42</v>
      </c>
      <c r="B62" s="27" t="s">
        <v>70</v>
      </c>
      <c r="C62" s="24">
        <v>1</v>
      </c>
      <c r="D62" s="25"/>
      <c r="E62" s="26">
        <v>324</v>
      </c>
      <c r="F62" s="23">
        <v>1</v>
      </c>
      <c r="G62" s="23">
        <v>500</v>
      </c>
      <c r="H62" s="23">
        <v>2697</v>
      </c>
      <c r="I62" s="26">
        <v>5399180000</v>
      </c>
      <c r="J62" s="26">
        <v>3779400000</v>
      </c>
      <c r="K62" s="45"/>
    </row>
    <row r="63" spans="1:11" ht="60" x14ac:dyDescent="0.25">
      <c r="A63" s="22">
        <v>43</v>
      </c>
      <c r="B63" s="27" t="s">
        <v>71</v>
      </c>
      <c r="C63" s="24">
        <v>1</v>
      </c>
      <c r="D63" s="25"/>
      <c r="E63" s="26">
        <v>96</v>
      </c>
      <c r="F63" s="23">
        <v>1</v>
      </c>
      <c r="G63" s="23">
        <v>400</v>
      </c>
      <c r="H63" s="23">
        <v>1130</v>
      </c>
      <c r="I63" s="26">
        <v>3836750000</v>
      </c>
      <c r="J63" s="26">
        <v>2302100000</v>
      </c>
      <c r="K63" s="45"/>
    </row>
    <row r="64" spans="1:11" ht="60" x14ac:dyDescent="0.25">
      <c r="A64" s="22">
        <v>44</v>
      </c>
      <c r="B64" s="27" t="s">
        <v>72</v>
      </c>
      <c r="C64" s="24">
        <v>1</v>
      </c>
      <c r="D64" s="25"/>
      <c r="E64" s="26">
        <v>121</v>
      </c>
      <c r="F64" s="23">
        <v>1</v>
      </c>
      <c r="G64" s="23">
        <v>320</v>
      </c>
      <c r="H64" s="23">
        <v>1772</v>
      </c>
      <c r="I64" s="26">
        <v>532000000</v>
      </c>
      <c r="J64" s="26">
        <v>106400000</v>
      </c>
      <c r="K64" s="45"/>
    </row>
    <row r="65" spans="1:11" ht="60" x14ac:dyDescent="0.25">
      <c r="A65" s="22">
        <v>45</v>
      </c>
      <c r="B65" s="27" t="s">
        <v>73</v>
      </c>
      <c r="C65" s="24">
        <v>1</v>
      </c>
      <c r="D65" s="25"/>
      <c r="E65" s="26">
        <v>383</v>
      </c>
      <c r="F65" s="23">
        <v>6</v>
      </c>
      <c r="G65" s="23">
        <v>2160</v>
      </c>
      <c r="H65" s="23">
        <v>3168</v>
      </c>
      <c r="I65" s="26">
        <v>9011072000</v>
      </c>
      <c r="J65" s="26">
        <v>1802200000</v>
      </c>
      <c r="K65" s="45"/>
    </row>
    <row r="66" spans="1:11" ht="45" x14ac:dyDescent="0.25">
      <c r="A66" s="22">
        <v>46</v>
      </c>
      <c r="B66" s="27" t="s">
        <v>74</v>
      </c>
      <c r="C66" s="24">
        <v>1</v>
      </c>
      <c r="D66" s="25"/>
      <c r="E66" s="26">
        <v>47</v>
      </c>
      <c r="F66" s="23">
        <v>1</v>
      </c>
      <c r="G66" s="23">
        <v>400</v>
      </c>
      <c r="H66" s="23">
        <v>1726</v>
      </c>
      <c r="I66" s="26">
        <v>2881325566</v>
      </c>
      <c r="J66" s="26">
        <v>1152500000</v>
      </c>
      <c r="K66" s="45"/>
    </row>
    <row r="67" spans="1:11" ht="60" x14ac:dyDescent="0.25">
      <c r="A67" s="22">
        <v>47</v>
      </c>
      <c r="B67" s="27" t="s">
        <v>75</v>
      </c>
      <c r="C67" s="24">
        <v>1</v>
      </c>
      <c r="D67" s="25"/>
      <c r="E67" s="26">
        <v>193</v>
      </c>
      <c r="F67" s="23">
        <v>1</v>
      </c>
      <c r="G67" s="23">
        <v>400</v>
      </c>
      <c r="H67" s="23">
        <v>3529</v>
      </c>
      <c r="I67" s="26">
        <v>4453742000</v>
      </c>
      <c r="J67" s="26">
        <v>2226900000</v>
      </c>
      <c r="K67" s="45"/>
    </row>
    <row r="68" spans="1:11" ht="30" x14ac:dyDescent="0.25">
      <c r="A68" s="22">
        <v>48</v>
      </c>
      <c r="B68" s="28" t="s">
        <v>76</v>
      </c>
      <c r="C68" s="24">
        <v>1</v>
      </c>
      <c r="D68" s="29">
        <v>0</v>
      </c>
      <c r="E68" s="30">
        <v>75</v>
      </c>
      <c r="F68" s="29">
        <v>1</v>
      </c>
      <c r="G68" s="29">
        <v>100</v>
      </c>
      <c r="H68" s="29">
        <v>0</v>
      </c>
      <c r="I68" s="30">
        <v>529662000</v>
      </c>
      <c r="J68" s="30">
        <v>117700000</v>
      </c>
      <c r="K68" s="45"/>
    </row>
    <row r="69" spans="1:11" ht="30" x14ac:dyDescent="0.25">
      <c r="A69" s="22">
        <v>49</v>
      </c>
      <c r="B69" s="28" t="s">
        <v>77</v>
      </c>
      <c r="C69" s="24">
        <v>1</v>
      </c>
      <c r="D69" s="29">
        <v>0</v>
      </c>
      <c r="E69" s="30">
        <v>30</v>
      </c>
      <c r="F69" s="29">
        <v>1</v>
      </c>
      <c r="G69" s="29">
        <v>75</v>
      </c>
      <c r="H69" s="29">
        <v>0</v>
      </c>
      <c r="I69" s="30">
        <v>336727000</v>
      </c>
      <c r="J69" s="30">
        <v>122400000</v>
      </c>
      <c r="K69" s="45"/>
    </row>
    <row r="70" spans="1:11" ht="30" x14ac:dyDescent="0.25">
      <c r="A70" s="22">
        <v>50</v>
      </c>
      <c r="B70" s="28" t="s">
        <v>78</v>
      </c>
      <c r="C70" s="24">
        <v>1</v>
      </c>
      <c r="D70" s="29">
        <v>0</v>
      </c>
      <c r="E70" s="30">
        <v>105</v>
      </c>
      <c r="F70" s="29">
        <v>1</v>
      </c>
      <c r="G70" s="29">
        <v>400</v>
      </c>
      <c r="H70" s="29">
        <v>0</v>
      </c>
      <c r="I70" s="30">
        <v>658454780</v>
      </c>
      <c r="J70" s="30">
        <v>43900000</v>
      </c>
      <c r="K70" s="45"/>
    </row>
    <row r="71" spans="1:11" ht="30" x14ac:dyDescent="0.25">
      <c r="A71" s="22">
        <v>51</v>
      </c>
      <c r="B71" s="31" t="s">
        <v>100</v>
      </c>
      <c r="C71" s="24">
        <v>1</v>
      </c>
      <c r="D71" s="29">
        <v>0</v>
      </c>
      <c r="E71" s="30">
        <v>1084</v>
      </c>
      <c r="F71" s="29">
        <v>1</v>
      </c>
      <c r="G71" s="29">
        <v>160</v>
      </c>
      <c r="H71" s="29">
        <v>0</v>
      </c>
      <c r="I71" s="30">
        <v>575719380</v>
      </c>
      <c r="J71" s="30">
        <v>172700000</v>
      </c>
      <c r="K71" s="45"/>
    </row>
    <row r="72" spans="1:11" ht="45" x14ac:dyDescent="0.25">
      <c r="A72" s="22">
        <v>52</v>
      </c>
      <c r="B72" s="31" t="s">
        <v>101</v>
      </c>
      <c r="C72" s="24">
        <v>1</v>
      </c>
      <c r="D72" s="29">
        <v>0</v>
      </c>
      <c r="E72" s="30">
        <v>698</v>
      </c>
      <c r="F72" s="29">
        <v>1</v>
      </c>
      <c r="G72" s="29">
        <v>180</v>
      </c>
      <c r="H72" s="29">
        <v>0</v>
      </c>
      <c r="I72" s="30">
        <v>1626580000</v>
      </c>
      <c r="J72" s="30">
        <v>216800000</v>
      </c>
      <c r="K72" s="45"/>
    </row>
    <row r="73" spans="1:11" ht="60" x14ac:dyDescent="0.25">
      <c r="A73" s="22">
        <v>53</v>
      </c>
      <c r="B73" s="31" t="s">
        <v>79</v>
      </c>
      <c r="C73" s="24">
        <v>1</v>
      </c>
      <c r="D73" s="29">
        <v>0</v>
      </c>
      <c r="E73" s="32">
        <v>151.5</v>
      </c>
      <c r="F73" s="29">
        <v>1</v>
      </c>
      <c r="G73" s="29">
        <v>250</v>
      </c>
      <c r="H73" s="29">
        <v>0</v>
      </c>
      <c r="I73" s="30">
        <v>317341083</v>
      </c>
      <c r="J73" s="30">
        <v>16700000</v>
      </c>
      <c r="K73" s="45"/>
    </row>
    <row r="74" spans="1:11" ht="60" x14ac:dyDescent="0.25">
      <c r="A74" s="22">
        <v>54</v>
      </c>
      <c r="B74" s="27" t="s">
        <v>80</v>
      </c>
      <c r="C74" s="24">
        <v>1</v>
      </c>
      <c r="D74" s="33">
        <v>0</v>
      </c>
      <c r="E74" s="34">
        <v>214</v>
      </c>
      <c r="F74" s="33">
        <v>1</v>
      </c>
      <c r="G74" s="33">
        <v>50</v>
      </c>
      <c r="H74" s="33">
        <v>0</v>
      </c>
      <c r="I74" s="34">
        <v>303082219</v>
      </c>
      <c r="J74" s="34">
        <v>60600000</v>
      </c>
      <c r="K74" s="45"/>
    </row>
    <row r="75" spans="1:11" ht="60" x14ac:dyDescent="0.25">
      <c r="A75" s="22">
        <v>55</v>
      </c>
      <c r="B75" s="27" t="s">
        <v>81</v>
      </c>
      <c r="C75" s="24">
        <v>1</v>
      </c>
      <c r="D75" s="33">
        <v>0</v>
      </c>
      <c r="E75" s="34">
        <v>50</v>
      </c>
      <c r="F75" s="33">
        <v>1</v>
      </c>
      <c r="G75" s="33">
        <v>50</v>
      </c>
      <c r="H75" s="33">
        <v>0</v>
      </c>
      <c r="I75" s="34">
        <v>662080425</v>
      </c>
      <c r="J75" s="34">
        <v>55200000</v>
      </c>
      <c r="K75" s="45"/>
    </row>
    <row r="76" spans="1:11" ht="60" x14ac:dyDescent="0.25">
      <c r="A76" s="22">
        <v>56</v>
      </c>
      <c r="B76" s="27" t="s">
        <v>82</v>
      </c>
      <c r="C76" s="24">
        <v>1</v>
      </c>
      <c r="D76" s="33">
        <v>0</v>
      </c>
      <c r="E76" s="34">
        <v>0</v>
      </c>
      <c r="F76" s="33">
        <v>1</v>
      </c>
      <c r="G76" s="33">
        <v>50</v>
      </c>
      <c r="H76" s="33">
        <v>0</v>
      </c>
      <c r="I76" s="34">
        <v>604281000</v>
      </c>
      <c r="J76" s="34">
        <v>75500000</v>
      </c>
      <c r="K76" s="45"/>
    </row>
    <row r="77" spans="1:11" ht="60" x14ac:dyDescent="0.25">
      <c r="A77" s="22">
        <v>57</v>
      </c>
      <c r="B77" s="27" t="s">
        <v>83</v>
      </c>
      <c r="C77" s="24">
        <v>1</v>
      </c>
      <c r="D77" s="33">
        <v>0</v>
      </c>
      <c r="E77" s="34">
        <v>5</v>
      </c>
      <c r="F77" s="33">
        <v>1</v>
      </c>
      <c r="G77" s="33">
        <v>50</v>
      </c>
      <c r="H77" s="33">
        <v>0</v>
      </c>
      <c r="I77" s="34">
        <v>169787177</v>
      </c>
      <c r="J77" s="34">
        <v>17000000</v>
      </c>
      <c r="K77" s="45"/>
    </row>
    <row r="78" spans="1:11" ht="45" x14ac:dyDescent="0.25">
      <c r="A78" s="22">
        <v>58</v>
      </c>
      <c r="B78" s="27" t="s">
        <v>84</v>
      </c>
      <c r="C78" s="24">
        <v>1</v>
      </c>
      <c r="D78" s="33">
        <v>0</v>
      </c>
      <c r="E78" s="34">
        <v>47</v>
      </c>
      <c r="F78" s="33">
        <v>2</v>
      </c>
      <c r="G78" s="33">
        <v>500</v>
      </c>
      <c r="H78" s="33">
        <v>0</v>
      </c>
      <c r="I78" s="34">
        <v>443568047</v>
      </c>
      <c r="J78" s="34">
        <v>44400000</v>
      </c>
      <c r="K78" s="45"/>
    </row>
    <row r="79" spans="1:11" ht="30" x14ac:dyDescent="0.25">
      <c r="A79" s="22">
        <v>59</v>
      </c>
      <c r="B79" s="35" t="s">
        <v>85</v>
      </c>
      <c r="C79" s="24">
        <v>1</v>
      </c>
      <c r="D79" s="33">
        <v>0</v>
      </c>
      <c r="E79" s="34">
        <v>173</v>
      </c>
      <c r="F79" s="33">
        <v>1</v>
      </c>
      <c r="G79" s="33">
        <v>180</v>
      </c>
      <c r="H79" s="33">
        <v>0</v>
      </c>
      <c r="I79" s="34">
        <v>1394707722</v>
      </c>
      <c r="J79" s="34">
        <v>93000000</v>
      </c>
      <c r="K79" s="45"/>
    </row>
    <row r="80" spans="1:11" ht="30" x14ac:dyDescent="0.25">
      <c r="A80" s="22">
        <v>60</v>
      </c>
      <c r="B80" s="35" t="s">
        <v>86</v>
      </c>
      <c r="C80" s="24">
        <v>1</v>
      </c>
      <c r="D80" s="33">
        <v>0</v>
      </c>
      <c r="E80" s="34">
        <v>180</v>
      </c>
      <c r="F80" s="33">
        <v>1</v>
      </c>
      <c r="G80" s="33">
        <v>180</v>
      </c>
      <c r="H80" s="33">
        <v>0</v>
      </c>
      <c r="I80" s="34">
        <v>418488432</v>
      </c>
      <c r="J80" s="34">
        <v>62800000</v>
      </c>
      <c r="K80" s="45"/>
    </row>
    <row r="81" spans="1:11" ht="30" x14ac:dyDescent="0.25">
      <c r="A81" s="22">
        <v>61</v>
      </c>
      <c r="B81" s="35" t="s">
        <v>87</v>
      </c>
      <c r="C81" s="24">
        <v>1</v>
      </c>
      <c r="D81" s="33">
        <v>0</v>
      </c>
      <c r="E81" s="34">
        <v>2268</v>
      </c>
      <c r="F81" s="33">
        <v>1</v>
      </c>
      <c r="G81" s="33">
        <v>0</v>
      </c>
      <c r="H81" s="33">
        <v>0</v>
      </c>
      <c r="I81" s="34">
        <v>1079333393</v>
      </c>
      <c r="J81" s="34">
        <v>72000000</v>
      </c>
      <c r="K81" s="45"/>
    </row>
    <row r="82" spans="1:11" ht="30" x14ac:dyDescent="0.25">
      <c r="A82" s="22">
        <v>62</v>
      </c>
      <c r="B82" s="35" t="s">
        <v>88</v>
      </c>
      <c r="C82" s="24">
        <v>1</v>
      </c>
      <c r="D82" s="33">
        <v>0</v>
      </c>
      <c r="E82" s="34">
        <v>1851</v>
      </c>
      <c r="F82" s="33">
        <v>2</v>
      </c>
      <c r="G82" s="33">
        <v>350</v>
      </c>
      <c r="H82" s="33">
        <v>0</v>
      </c>
      <c r="I82" s="34">
        <v>1368031139</v>
      </c>
      <c r="J82" s="34">
        <v>110000000</v>
      </c>
      <c r="K82" s="45"/>
    </row>
    <row r="83" spans="1:11" ht="60" x14ac:dyDescent="0.25">
      <c r="A83" s="36">
        <v>63</v>
      </c>
      <c r="B83" s="37" t="s">
        <v>89</v>
      </c>
      <c r="C83" s="24">
        <v>1</v>
      </c>
      <c r="D83" s="38">
        <v>0</v>
      </c>
      <c r="E83" s="39">
        <v>1240</v>
      </c>
      <c r="F83" s="38">
        <v>1</v>
      </c>
      <c r="G83" s="38">
        <v>250</v>
      </c>
      <c r="H83" s="38">
        <v>1430</v>
      </c>
      <c r="I83" s="39">
        <v>2052718455</v>
      </c>
      <c r="J83" s="39">
        <v>2052718455</v>
      </c>
      <c r="K83" s="45"/>
    </row>
    <row r="84" spans="1:11" ht="45" x14ac:dyDescent="0.25">
      <c r="A84" s="36">
        <v>64</v>
      </c>
      <c r="B84" s="40" t="s">
        <v>90</v>
      </c>
      <c r="C84" s="24">
        <v>1</v>
      </c>
      <c r="D84" s="41">
        <v>0</v>
      </c>
      <c r="E84" s="42">
        <v>452</v>
      </c>
      <c r="F84" s="43">
        <v>3</v>
      </c>
      <c r="G84" s="43">
        <v>1040</v>
      </c>
      <c r="H84" s="43">
        <v>2200</v>
      </c>
      <c r="I84" s="42">
        <v>8013346571</v>
      </c>
      <c r="J84" s="42">
        <v>2404000000</v>
      </c>
      <c r="K84" s="45"/>
    </row>
    <row r="85" spans="1:11" ht="45" x14ac:dyDescent="0.25">
      <c r="A85" s="36">
        <v>65</v>
      </c>
      <c r="B85" s="40" t="s">
        <v>91</v>
      </c>
      <c r="C85" s="24">
        <v>1</v>
      </c>
      <c r="D85" s="41">
        <v>0</v>
      </c>
      <c r="E85" s="42">
        <v>198</v>
      </c>
      <c r="F85" s="43">
        <v>1</v>
      </c>
      <c r="G85" s="43">
        <v>250</v>
      </c>
      <c r="H85" s="43">
        <v>0</v>
      </c>
      <c r="I85" s="42">
        <v>1563748367</v>
      </c>
      <c r="J85" s="42">
        <v>312749673</v>
      </c>
      <c r="K85" s="45"/>
    </row>
    <row r="86" spans="1:11" ht="45" x14ac:dyDescent="0.25">
      <c r="A86" s="36">
        <v>66</v>
      </c>
      <c r="B86" s="40" t="s">
        <v>92</v>
      </c>
      <c r="C86" s="24">
        <v>1</v>
      </c>
      <c r="D86" s="41">
        <v>0</v>
      </c>
      <c r="E86" s="42">
        <v>6</v>
      </c>
      <c r="F86" s="43">
        <v>1</v>
      </c>
      <c r="G86" s="43">
        <v>180</v>
      </c>
      <c r="H86" s="43">
        <v>0</v>
      </c>
      <c r="I86" s="42">
        <v>343352691</v>
      </c>
      <c r="J86" s="42">
        <v>54215390</v>
      </c>
      <c r="K86" s="45"/>
    </row>
    <row r="87" spans="1:11" ht="30" x14ac:dyDescent="0.25">
      <c r="A87" s="22">
        <v>67</v>
      </c>
      <c r="B87" s="40" t="s">
        <v>93</v>
      </c>
      <c r="C87" s="24">
        <v>1</v>
      </c>
      <c r="D87" s="41">
        <v>0</v>
      </c>
      <c r="E87" s="42">
        <v>286</v>
      </c>
      <c r="F87" s="43">
        <v>1</v>
      </c>
      <c r="G87" s="43">
        <v>400</v>
      </c>
      <c r="H87" s="43">
        <v>0</v>
      </c>
      <c r="I87" s="42">
        <v>1834117000</v>
      </c>
      <c r="J87" s="42">
        <v>1146323125</v>
      </c>
      <c r="K87" s="45"/>
    </row>
    <row r="88" spans="1:11" ht="60" x14ac:dyDescent="0.25">
      <c r="A88" s="22">
        <v>68</v>
      </c>
      <c r="B88" s="40" t="s">
        <v>94</v>
      </c>
      <c r="C88" s="24">
        <v>1</v>
      </c>
      <c r="D88" s="41">
        <v>0</v>
      </c>
      <c r="E88" s="42">
        <v>82</v>
      </c>
      <c r="F88" s="43">
        <v>3</v>
      </c>
      <c r="G88" s="43">
        <v>113</v>
      </c>
      <c r="H88" s="43">
        <v>0</v>
      </c>
      <c r="I88" s="42">
        <v>1537408795</v>
      </c>
      <c r="J88" s="42">
        <v>180800000</v>
      </c>
      <c r="K88" s="45"/>
    </row>
    <row r="89" spans="1:11" ht="45" x14ac:dyDescent="0.25">
      <c r="A89" s="22">
        <v>69</v>
      </c>
      <c r="B89" s="40" t="s">
        <v>95</v>
      </c>
      <c r="C89" s="24">
        <v>1</v>
      </c>
      <c r="D89" s="41">
        <v>0</v>
      </c>
      <c r="E89" s="42">
        <v>1136</v>
      </c>
      <c r="F89" s="43">
        <v>1</v>
      </c>
      <c r="G89" s="43">
        <v>250</v>
      </c>
      <c r="H89" s="43">
        <v>0</v>
      </c>
      <c r="I89" s="42">
        <v>1178815707</v>
      </c>
      <c r="J89" s="42">
        <v>392900000</v>
      </c>
      <c r="K89" s="45"/>
    </row>
    <row r="90" spans="1:11" ht="45" x14ac:dyDescent="0.25">
      <c r="A90" s="22">
        <v>70</v>
      </c>
      <c r="B90" s="44" t="s">
        <v>96</v>
      </c>
      <c r="C90" s="24">
        <v>1</v>
      </c>
      <c r="D90" s="41">
        <v>0</v>
      </c>
      <c r="E90" s="42">
        <v>5</v>
      </c>
      <c r="F90" s="43">
        <v>1</v>
      </c>
      <c r="G90" s="43">
        <v>630</v>
      </c>
      <c r="H90" s="43">
        <v>0</v>
      </c>
      <c r="I90" s="42">
        <v>1778117083</v>
      </c>
      <c r="J90" s="42">
        <v>161600000</v>
      </c>
      <c r="K90" s="45"/>
    </row>
    <row r="91" spans="1:11" ht="45" x14ac:dyDescent="0.25">
      <c r="A91" s="22">
        <v>71</v>
      </c>
      <c r="B91" s="44" t="s">
        <v>97</v>
      </c>
      <c r="C91" s="24">
        <v>1</v>
      </c>
      <c r="D91" s="41">
        <v>0</v>
      </c>
      <c r="E91" s="42">
        <v>43</v>
      </c>
      <c r="F91" s="43">
        <v>1</v>
      </c>
      <c r="G91" s="43">
        <v>560</v>
      </c>
      <c r="H91" s="43">
        <v>0</v>
      </c>
      <c r="I91" s="42">
        <v>1052907427</v>
      </c>
      <c r="J91" s="42">
        <v>421200000</v>
      </c>
      <c r="K91" s="45"/>
    </row>
    <row r="92" spans="1:11" ht="75" x14ac:dyDescent="0.25">
      <c r="A92" s="22">
        <v>72</v>
      </c>
      <c r="B92" s="40" t="s">
        <v>98</v>
      </c>
      <c r="C92" s="24">
        <v>1</v>
      </c>
      <c r="D92" s="41">
        <v>0</v>
      </c>
      <c r="E92" s="42">
        <v>1113</v>
      </c>
      <c r="F92" s="43">
        <v>1</v>
      </c>
      <c r="G92" s="43">
        <v>560</v>
      </c>
      <c r="H92" s="43">
        <v>0</v>
      </c>
      <c r="I92" s="42">
        <v>1912190000</v>
      </c>
      <c r="J92" s="42">
        <v>1816580500</v>
      </c>
      <c r="K92" s="45"/>
    </row>
    <row r="93" spans="1:11" x14ac:dyDescent="0.25">
      <c r="A93" s="45" t="s">
        <v>115</v>
      </c>
      <c r="B93" s="45" t="s">
        <v>114</v>
      </c>
      <c r="C93" s="45"/>
      <c r="D93" s="45"/>
      <c r="E93" s="45"/>
      <c r="F93" s="45"/>
      <c r="G93" s="45"/>
      <c r="H93" s="45"/>
      <c r="I93" s="45"/>
      <c r="J93" s="45"/>
      <c r="K93" s="45"/>
    </row>
    <row r="94" spans="1:11" ht="51" x14ac:dyDescent="0.25">
      <c r="A94" s="48" t="s">
        <v>19</v>
      </c>
      <c r="B94" s="49" t="s">
        <v>102</v>
      </c>
      <c r="C94" s="50">
        <f t="shared" ref="C94:H94" si="3">SUM(C95:C105)</f>
        <v>11</v>
      </c>
      <c r="D94" s="50">
        <f t="shared" si="3"/>
        <v>0</v>
      </c>
      <c r="E94" s="50">
        <f t="shared" si="3"/>
        <v>4555.09</v>
      </c>
      <c r="F94" s="50">
        <f t="shared" si="3"/>
        <v>14</v>
      </c>
      <c r="G94" s="50">
        <f t="shared" si="3"/>
        <v>3170</v>
      </c>
      <c r="H94" s="50">
        <f t="shared" si="3"/>
        <v>701.36</v>
      </c>
      <c r="I94" s="57">
        <f>SUM(I95:I105)</f>
        <v>14409551420</v>
      </c>
      <c r="J94" s="57">
        <f>SUM(J95:J105)</f>
        <v>7520844830</v>
      </c>
      <c r="K94" s="45"/>
    </row>
    <row r="95" spans="1:11" ht="38.25" x14ac:dyDescent="0.25">
      <c r="A95" s="1">
        <v>1</v>
      </c>
      <c r="B95" s="51" t="s">
        <v>103</v>
      </c>
      <c r="C95" s="52">
        <v>1</v>
      </c>
      <c r="D95" s="52"/>
      <c r="E95" s="55">
        <v>490</v>
      </c>
      <c r="F95" s="56">
        <v>1</v>
      </c>
      <c r="G95" s="56">
        <v>400</v>
      </c>
      <c r="H95" s="56">
        <v>0</v>
      </c>
      <c r="I95" s="58">
        <v>1002836875</v>
      </c>
      <c r="J95" s="59">
        <v>175496453</v>
      </c>
      <c r="K95" s="45"/>
    </row>
    <row r="96" spans="1:11" ht="38.25" x14ac:dyDescent="0.25">
      <c r="A96" s="1">
        <v>2</v>
      </c>
      <c r="B96" s="51" t="s">
        <v>104</v>
      </c>
      <c r="C96" s="52">
        <v>1</v>
      </c>
      <c r="D96" s="52"/>
      <c r="E96" s="55">
        <v>357.09</v>
      </c>
      <c r="F96" s="56">
        <v>2</v>
      </c>
      <c r="G96" s="56">
        <f>2*320</f>
        <v>640</v>
      </c>
      <c r="H96" s="56">
        <v>701.36</v>
      </c>
      <c r="I96" s="58">
        <v>6386140000</v>
      </c>
      <c r="J96" s="59">
        <v>5120889598</v>
      </c>
      <c r="K96" s="45"/>
    </row>
    <row r="97" spans="1:11" ht="51.75" x14ac:dyDescent="0.25">
      <c r="A97" s="1">
        <v>3</v>
      </c>
      <c r="B97" s="53" t="s">
        <v>105</v>
      </c>
      <c r="C97" s="52">
        <v>1</v>
      </c>
      <c r="D97" s="52"/>
      <c r="E97" s="55">
        <v>876</v>
      </c>
      <c r="F97" s="56">
        <v>1</v>
      </c>
      <c r="G97" s="56">
        <v>250</v>
      </c>
      <c r="H97" s="56">
        <v>0</v>
      </c>
      <c r="I97" s="58">
        <v>1185900000</v>
      </c>
      <c r="J97" s="59">
        <v>1008015000</v>
      </c>
      <c r="K97" s="45"/>
    </row>
    <row r="98" spans="1:11" ht="38.25" x14ac:dyDescent="0.25">
      <c r="A98" s="1">
        <v>4</v>
      </c>
      <c r="B98" s="51" t="s">
        <v>106</v>
      </c>
      <c r="C98" s="52">
        <v>1</v>
      </c>
      <c r="D98" s="52"/>
      <c r="E98" s="55">
        <v>199</v>
      </c>
      <c r="F98" s="56">
        <v>1</v>
      </c>
      <c r="G98" s="56">
        <v>250</v>
      </c>
      <c r="H98" s="56">
        <v>0</v>
      </c>
      <c r="I98" s="55">
        <v>751994453</v>
      </c>
      <c r="J98" s="59">
        <v>55700000</v>
      </c>
      <c r="K98" s="45"/>
    </row>
    <row r="99" spans="1:11" ht="39" x14ac:dyDescent="0.25">
      <c r="A99" s="1">
        <v>5</v>
      </c>
      <c r="B99" s="53" t="s">
        <v>107</v>
      </c>
      <c r="C99" s="52">
        <v>1</v>
      </c>
      <c r="D99" s="52"/>
      <c r="E99" s="55">
        <v>81</v>
      </c>
      <c r="F99" s="56">
        <v>1</v>
      </c>
      <c r="G99" s="56">
        <v>100</v>
      </c>
      <c r="H99" s="56">
        <v>0</v>
      </c>
      <c r="I99" s="58">
        <v>147171607</v>
      </c>
      <c r="J99" s="59">
        <v>32700000</v>
      </c>
      <c r="K99" s="45"/>
    </row>
    <row r="100" spans="1:11" ht="25.5" x14ac:dyDescent="0.25">
      <c r="A100" s="1">
        <v>6</v>
      </c>
      <c r="B100" s="54" t="s">
        <v>108</v>
      </c>
      <c r="C100" s="52">
        <v>1</v>
      </c>
      <c r="D100" s="52"/>
      <c r="E100" s="55">
        <v>10</v>
      </c>
      <c r="F100" s="56">
        <v>1</v>
      </c>
      <c r="G100" s="56">
        <v>100</v>
      </c>
      <c r="H100" s="56">
        <v>0</v>
      </c>
      <c r="I100" s="58">
        <v>320641591</v>
      </c>
      <c r="J100" s="59">
        <v>10000000</v>
      </c>
      <c r="K100" s="45"/>
    </row>
    <row r="101" spans="1:11" ht="25.5" x14ac:dyDescent="0.25">
      <c r="A101" s="1">
        <v>7</v>
      </c>
      <c r="B101" s="54" t="s">
        <v>109</v>
      </c>
      <c r="C101" s="52">
        <v>1</v>
      </c>
      <c r="D101" s="52"/>
      <c r="E101" s="55">
        <v>0</v>
      </c>
      <c r="F101" s="56">
        <v>1</v>
      </c>
      <c r="G101" s="56">
        <v>100</v>
      </c>
      <c r="H101" s="56">
        <v>0</v>
      </c>
      <c r="I101" s="58">
        <v>318633333</v>
      </c>
      <c r="J101" s="59">
        <v>85000000</v>
      </c>
      <c r="K101" s="45"/>
    </row>
    <row r="102" spans="1:11" ht="25.5" x14ac:dyDescent="0.25">
      <c r="A102" s="1">
        <v>8</v>
      </c>
      <c r="B102" s="54" t="s">
        <v>110</v>
      </c>
      <c r="C102" s="52">
        <v>1</v>
      </c>
      <c r="D102" s="52"/>
      <c r="E102" s="55">
        <v>75</v>
      </c>
      <c r="F102" s="56">
        <v>1</v>
      </c>
      <c r="G102" s="56">
        <v>100</v>
      </c>
      <c r="H102" s="56">
        <v>0</v>
      </c>
      <c r="I102" s="58">
        <v>409192573</v>
      </c>
      <c r="J102" s="59">
        <v>81800000</v>
      </c>
      <c r="K102" s="45"/>
    </row>
    <row r="103" spans="1:11" ht="38.25" x14ac:dyDescent="0.25">
      <c r="A103" s="1">
        <v>9</v>
      </c>
      <c r="B103" s="54" t="s">
        <v>111</v>
      </c>
      <c r="C103" s="52">
        <v>1</v>
      </c>
      <c r="D103" s="52"/>
      <c r="E103" s="55">
        <v>1140</v>
      </c>
      <c r="F103" s="56">
        <v>2</v>
      </c>
      <c r="G103" s="56">
        <f>(250+320)</f>
        <v>570</v>
      </c>
      <c r="H103" s="56">
        <v>0</v>
      </c>
      <c r="I103" s="58">
        <v>1553029983</v>
      </c>
      <c r="J103" s="59">
        <v>456800000</v>
      </c>
      <c r="K103" s="45"/>
    </row>
    <row r="104" spans="1:11" ht="63.75" x14ac:dyDescent="0.25">
      <c r="A104" s="1">
        <v>10</v>
      </c>
      <c r="B104" s="54" t="s">
        <v>112</v>
      </c>
      <c r="C104" s="52">
        <v>1</v>
      </c>
      <c r="D104" s="52"/>
      <c r="E104" s="55">
        <v>887</v>
      </c>
      <c r="F104" s="56">
        <v>1</v>
      </c>
      <c r="G104" s="56">
        <v>250</v>
      </c>
      <c r="H104" s="56">
        <v>0</v>
      </c>
      <c r="I104" s="58">
        <v>1410655338</v>
      </c>
      <c r="J104" s="59">
        <v>391848705</v>
      </c>
      <c r="K104" s="45"/>
    </row>
    <row r="105" spans="1:11" ht="51" x14ac:dyDescent="0.25">
      <c r="A105" s="1">
        <v>11</v>
      </c>
      <c r="B105" s="54" t="s">
        <v>113</v>
      </c>
      <c r="C105" s="52">
        <v>1</v>
      </c>
      <c r="D105" s="52"/>
      <c r="E105" s="55">
        <v>440</v>
      </c>
      <c r="F105" s="56">
        <v>2</v>
      </c>
      <c r="G105" s="56">
        <f>250+160</f>
        <v>410</v>
      </c>
      <c r="H105" s="56">
        <v>0</v>
      </c>
      <c r="I105" s="58">
        <v>923355667</v>
      </c>
      <c r="J105" s="59">
        <v>102595074</v>
      </c>
      <c r="K105" s="45"/>
    </row>
  </sheetData>
  <mergeCells count="9">
    <mergeCell ref="A9:B9"/>
    <mergeCell ref="B2:H2"/>
    <mergeCell ref="A4:A7"/>
    <mergeCell ref="B4:B7"/>
    <mergeCell ref="C4:K4"/>
    <mergeCell ref="C5:C6"/>
    <mergeCell ref="D5:H5"/>
    <mergeCell ref="I5:J5"/>
    <mergeCell ref="K5:K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6"/>
  <sheetViews>
    <sheetView zoomScale="85" zoomScaleNormal="85" workbookViewId="0">
      <selection activeCell="I6" sqref="I6"/>
    </sheetView>
  </sheetViews>
  <sheetFormatPr defaultRowHeight="15" x14ac:dyDescent="0.25"/>
  <cols>
    <col min="2" max="2" width="22.5703125" customWidth="1"/>
    <col min="7" max="7" width="13.85546875" customWidth="1"/>
    <col min="8" max="8" width="17.5703125" bestFit="1" customWidth="1"/>
    <col min="9" max="9" width="13.85546875" bestFit="1" customWidth="1"/>
  </cols>
  <sheetData>
    <row r="3" spans="1:11" ht="37.5" customHeight="1" x14ac:dyDescent="0.25">
      <c r="A3" s="64"/>
      <c r="B3" s="116" t="s">
        <v>368</v>
      </c>
      <c r="C3" s="116"/>
      <c r="D3" s="116"/>
      <c r="E3" s="116"/>
      <c r="F3" s="116"/>
      <c r="G3" s="116"/>
      <c r="H3" s="116"/>
      <c r="I3" s="116"/>
      <c r="J3" s="116"/>
      <c r="K3" s="64"/>
    </row>
    <row r="4" spans="1:11" ht="66" customHeight="1" x14ac:dyDescent="0.25">
      <c r="A4" s="115" t="s">
        <v>0</v>
      </c>
      <c r="B4" s="115" t="s">
        <v>119</v>
      </c>
      <c r="C4" s="115" t="s">
        <v>120</v>
      </c>
      <c r="D4" s="115"/>
      <c r="E4" s="115"/>
      <c r="F4" s="115" t="s">
        <v>121</v>
      </c>
      <c r="G4" s="115" t="s">
        <v>122</v>
      </c>
      <c r="H4" s="115"/>
      <c r="I4" s="115" t="s">
        <v>123</v>
      </c>
      <c r="J4" s="115"/>
      <c r="K4" s="115" t="s">
        <v>6</v>
      </c>
    </row>
    <row r="5" spans="1:11" ht="78.75" x14ac:dyDescent="0.25">
      <c r="A5" s="115"/>
      <c r="B5" s="115"/>
      <c r="C5" s="65" t="s">
        <v>124</v>
      </c>
      <c r="D5" s="65" t="s">
        <v>125</v>
      </c>
      <c r="E5" s="65" t="s">
        <v>126</v>
      </c>
      <c r="F5" s="115"/>
      <c r="G5" s="65" t="s">
        <v>127</v>
      </c>
      <c r="H5" s="65" t="s">
        <v>128</v>
      </c>
      <c r="I5" s="65" t="s">
        <v>129</v>
      </c>
      <c r="J5" s="65" t="s">
        <v>130</v>
      </c>
      <c r="K5" s="115"/>
    </row>
    <row r="6" spans="1:11" ht="15.75" x14ac:dyDescent="0.25">
      <c r="A6" s="113" t="s">
        <v>370</v>
      </c>
      <c r="B6" s="114"/>
      <c r="C6" s="109">
        <f>C8+C10+C12+C13+C14+C15+C16</f>
        <v>3760</v>
      </c>
      <c r="D6" s="109">
        <f>D8+D10+D12+D13+D14+D15+D16</f>
        <v>106459</v>
      </c>
      <c r="E6" s="108"/>
      <c r="F6" s="108"/>
      <c r="G6" s="108"/>
      <c r="H6" s="109">
        <f>H8+H10+H12+H13+H14+H15+H16</f>
        <v>167005665159.52771</v>
      </c>
      <c r="I6" s="109">
        <f>I8+I10+I12+I13+I14+I15+I16</f>
        <v>294242946.52771968</v>
      </c>
      <c r="J6" s="109">
        <f>J8+J10+J12+J13+J14+J15+J16</f>
        <v>0</v>
      </c>
      <c r="K6" s="108"/>
    </row>
    <row r="7" spans="1:11" ht="31.5" x14ac:dyDescent="0.25">
      <c r="A7" s="65" t="s">
        <v>19</v>
      </c>
      <c r="B7" s="66" t="s">
        <v>131</v>
      </c>
      <c r="C7" s="65"/>
      <c r="D7" s="65"/>
      <c r="E7" s="65"/>
      <c r="F7" s="65"/>
      <c r="G7" s="65"/>
      <c r="H7" s="65"/>
      <c r="I7" s="65"/>
      <c r="J7" s="65"/>
      <c r="K7" s="65"/>
    </row>
    <row r="8" spans="1:11" ht="47.25" x14ac:dyDescent="0.25">
      <c r="A8" s="77">
        <v>1</v>
      </c>
      <c r="B8" s="68" t="s">
        <v>132</v>
      </c>
      <c r="C8" s="77">
        <v>20</v>
      </c>
      <c r="D8" s="77"/>
      <c r="E8" s="77" t="s">
        <v>133</v>
      </c>
      <c r="F8" s="69" t="s">
        <v>134</v>
      </c>
      <c r="G8" s="77" t="s">
        <v>135</v>
      </c>
      <c r="H8" s="70">
        <v>294242946.52771968</v>
      </c>
      <c r="I8" s="71">
        <v>294242946.52771968</v>
      </c>
      <c r="J8" s="71"/>
      <c r="K8" s="72" t="s">
        <v>136</v>
      </c>
    </row>
    <row r="9" spans="1:11" ht="31.5" x14ac:dyDescent="0.25">
      <c r="A9" s="65" t="s">
        <v>141</v>
      </c>
      <c r="B9" s="66" t="s">
        <v>199</v>
      </c>
      <c r="C9" s="77"/>
      <c r="D9" s="77"/>
      <c r="E9" s="77"/>
      <c r="F9" s="77"/>
      <c r="G9" s="77"/>
      <c r="H9" s="70"/>
      <c r="I9" s="71"/>
      <c r="J9" s="71"/>
      <c r="K9" s="72"/>
    </row>
    <row r="10" spans="1:11" ht="96.75" customHeight="1" x14ac:dyDescent="0.25">
      <c r="A10" s="79">
        <v>2</v>
      </c>
      <c r="B10" s="68" t="s">
        <v>212</v>
      </c>
      <c r="C10" s="84">
        <v>110</v>
      </c>
      <c r="D10" s="81"/>
      <c r="E10" s="67">
        <v>180</v>
      </c>
      <c r="F10" s="79">
        <v>2018</v>
      </c>
      <c r="G10" s="67"/>
      <c r="H10" s="82"/>
      <c r="I10" s="71"/>
      <c r="J10" s="71"/>
      <c r="K10" s="83" t="s">
        <v>136</v>
      </c>
    </row>
    <row r="11" spans="1:11" ht="15.75" x14ac:dyDescent="0.25">
      <c r="A11" s="86" t="s">
        <v>115</v>
      </c>
      <c r="B11" s="87" t="s">
        <v>282</v>
      </c>
      <c r="C11" s="77"/>
      <c r="D11" s="77"/>
      <c r="E11" s="77"/>
      <c r="F11" s="77"/>
      <c r="G11" s="77"/>
      <c r="H11" s="70"/>
      <c r="I11" s="71"/>
      <c r="J11" s="71"/>
      <c r="K11" s="83"/>
    </row>
    <row r="12" spans="1:11" ht="120.75" customHeight="1" x14ac:dyDescent="0.25">
      <c r="A12" s="77">
        <v>3</v>
      </c>
      <c r="B12" s="72" t="s">
        <v>286</v>
      </c>
      <c r="C12" s="82"/>
      <c r="D12" s="82">
        <v>15702</v>
      </c>
      <c r="E12" s="77" t="s">
        <v>287</v>
      </c>
      <c r="F12" s="77">
        <v>2010</v>
      </c>
      <c r="G12" s="77" t="s">
        <v>288</v>
      </c>
      <c r="H12" s="88">
        <v>19236418938</v>
      </c>
      <c r="I12" s="71"/>
      <c r="J12" s="71"/>
      <c r="K12" s="83" t="s">
        <v>289</v>
      </c>
    </row>
    <row r="13" spans="1:11" ht="122.25" customHeight="1" x14ac:dyDescent="0.25">
      <c r="A13" s="77">
        <v>4</v>
      </c>
      <c r="B13" s="72" t="s">
        <v>293</v>
      </c>
      <c r="C13" s="82"/>
      <c r="D13" s="82">
        <v>4250</v>
      </c>
      <c r="E13" s="77" t="s">
        <v>294</v>
      </c>
      <c r="F13" s="77">
        <v>2010</v>
      </c>
      <c r="G13" s="77" t="s">
        <v>288</v>
      </c>
      <c r="H13" s="88">
        <v>18652584891</v>
      </c>
      <c r="I13" s="71"/>
      <c r="J13" s="71"/>
      <c r="K13" s="83" t="s">
        <v>289</v>
      </c>
    </row>
    <row r="14" spans="1:11" ht="134.25" customHeight="1" x14ac:dyDescent="0.25">
      <c r="A14" s="77">
        <f t="shared" ref="A14:A16" si="0">A13+1</f>
        <v>5</v>
      </c>
      <c r="B14" s="72" t="s">
        <v>297</v>
      </c>
      <c r="C14" s="82">
        <v>1980</v>
      </c>
      <c r="D14" s="82">
        <v>32893</v>
      </c>
      <c r="E14" s="77">
        <f>3*250</f>
        <v>750</v>
      </c>
      <c r="F14" s="77">
        <v>2010</v>
      </c>
      <c r="G14" s="77" t="s">
        <v>288</v>
      </c>
      <c r="H14" s="88">
        <v>54688557640</v>
      </c>
      <c r="I14" s="71"/>
      <c r="J14" s="71"/>
      <c r="K14" s="83" t="s">
        <v>289</v>
      </c>
    </row>
    <row r="15" spans="1:11" ht="131.25" customHeight="1" x14ac:dyDescent="0.25">
      <c r="A15" s="77">
        <f t="shared" si="0"/>
        <v>6</v>
      </c>
      <c r="B15" s="72" t="s">
        <v>303</v>
      </c>
      <c r="C15" s="82"/>
      <c r="D15" s="82">
        <v>15721</v>
      </c>
      <c r="E15" s="77">
        <v>350</v>
      </c>
      <c r="F15" s="77">
        <v>2010</v>
      </c>
      <c r="G15" s="77" t="s">
        <v>288</v>
      </c>
      <c r="H15" s="88">
        <v>23440051984</v>
      </c>
      <c r="I15" s="71"/>
      <c r="J15" s="71"/>
      <c r="K15" s="83" t="s">
        <v>289</v>
      </c>
    </row>
    <row r="16" spans="1:11" ht="125.25" customHeight="1" x14ac:dyDescent="0.25">
      <c r="A16" s="77">
        <f t="shared" si="0"/>
        <v>7</v>
      </c>
      <c r="B16" s="72" t="s">
        <v>304</v>
      </c>
      <c r="C16" s="82">
        <v>1650</v>
      </c>
      <c r="D16" s="82">
        <v>37893</v>
      </c>
      <c r="E16" s="77">
        <f>3*250</f>
        <v>750</v>
      </c>
      <c r="F16" s="77">
        <v>2010</v>
      </c>
      <c r="G16" s="77" t="s">
        <v>288</v>
      </c>
      <c r="H16" s="88">
        <v>50693808760</v>
      </c>
      <c r="I16" s="71"/>
      <c r="J16" s="71"/>
      <c r="K16" s="83" t="s">
        <v>289</v>
      </c>
    </row>
  </sheetData>
  <mergeCells count="9">
    <mergeCell ref="A6:B6"/>
    <mergeCell ref="K4:K5"/>
    <mergeCell ref="B3:J3"/>
    <mergeCell ref="A4:A5"/>
    <mergeCell ref="B4:B5"/>
    <mergeCell ref="C4:E4"/>
    <mergeCell ref="F4:F5"/>
    <mergeCell ref="G4:H4"/>
    <mergeCell ref="I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3"/>
  <sheetViews>
    <sheetView topLeftCell="A70" zoomScale="85" zoomScaleNormal="85" workbookViewId="0">
      <selection activeCell="B111" sqref="B111"/>
    </sheetView>
  </sheetViews>
  <sheetFormatPr defaultRowHeight="15" x14ac:dyDescent="0.25"/>
  <cols>
    <col min="1" max="1" width="6.7109375" bestFit="1" customWidth="1"/>
    <col min="2" max="2" width="42.5703125" customWidth="1"/>
    <col min="3" max="3" width="9.28515625" bestFit="1" customWidth="1"/>
    <col min="4" max="4" width="9.5703125" bestFit="1" customWidth="1"/>
    <col min="5" max="5" width="13.28515625" customWidth="1"/>
    <col min="6" max="6" width="15.7109375" bestFit="1" customWidth="1"/>
    <col min="7" max="7" width="24.42578125" customWidth="1"/>
    <col min="8" max="8" width="19.28515625" bestFit="1" customWidth="1"/>
    <col min="9" max="9" width="17.7109375" bestFit="1" customWidth="1"/>
    <col min="10" max="10" width="12.85546875" customWidth="1"/>
  </cols>
  <sheetData>
    <row r="2" spans="1:11" ht="39.75" customHeight="1" x14ac:dyDescent="0.25">
      <c r="A2" s="63"/>
      <c r="B2" s="116" t="s">
        <v>369</v>
      </c>
      <c r="C2" s="116"/>
      <c r="D2" s="116"/>
      <c r="E2" s="116"/>
      <c r="F2" s="116"/>
      <c r="G2" s="116"/>
      <c r="H2" s="116"/>
      <c r="I2" s="116"/>
      <c r="J2" s="116"/>
      <c r="K2" s="63"/>
    </row>
    <row r="3" spans="1:11" ht="41.25" customHeight="1" x14ac:dyDescent="0.25">
      <c r="A3" s="115" t="s">
        <v>0</v>
      </c>
      <c r="B3" s="115" t="s">
        <v>119</v>
      </c>
      <c r="C3" s="115" t="s">
        <v>120</v>
      </c>
      <c r="D3" s="115"/>
      <c r="E3" s="115"/>
      <c r="F3" s="115" t="s">
        <v>121</v>
      </c>
      <c r="G3" s="115" t="s">
        <v>122</v>
      </c>
      <c r="H3" s="115"/>
      <c r="I3" s="115" t="s">
        <v>123</v>
      </c>
      <c r="J3" s="115"/>
      <c r="K3" s="115" t="s">
        <v>6</v>
      </c>
    </row>
    <row r="4" spans="1:11" ht="66.75" customHeight="1" x14ac:dyDescent="0.25">
      <c r="A4" s="115"/>
      <c r="B4" s="115"/>
      <c r="C4" s="65" t="s">
        <v>124</v>
      </c>
      <c r="D4" s="65" t="s">
        <v>125</v>
      </c>
      <c r="E4" s="65" t="s">
        <v>126</v>
      </c>
      <c r="F4" s="115"/>
      <c r="G4" s="65" t="s">
        <v>127</v>
      </c>
      <c r="H4" s="65" t="s">
        <v>128</v>
      </c>
      <c r="I4" s="65" t="s">
        <v>129</v>
      </c>
      <c r="J4" s="65" t="s">
        <v>130</v>
      </c>
      <c r="K4" s="115"/>
    </row>
    <row r="5" spans="1:11" ht="15.75" x14ac:dyDescent="0.25">
      <c r="A5" s="65" t="s">
        <v>19</v>
      </c>
      <c r="B5" s="66" t="s">
        <v>131</v>
      </c>
      <c r="C5" s="65"/>
      <c r="D5" s="65"/>
      <c r="E5" s="65"/>
      <c r="F5" s="65"/>
      <c r="G5" s="65"/>
      <c r="H5" s="65"/>
      <c r="I5" s="65"/>
      <c r="J5" s="65"/>
      <c r="K5" s="65"/>
    </row>
    <row r="6" spans="1:11" ht="31.5" x14ac:dyDescent="0.25">
      <c r="A6" s="67">
        <v>1</v>
      </c>
      <c r="B6" s="68" t="s">
        <v>137</v>
      </c>
      <c r="C6" s="67">
        <v>30</v>
      </c>
      <c r="D6" s="67"/>
      <c r="E6" s="67" t="s">
        <v>138</v>
      </c>
      <c r="F6" s="69" t="s">
        <v>139</v>
      </c>
      <c r="G6" s="67" t="s">
        <v>140</v>
      </c>
      <c r="H6" s="70">
        <v>296051874</v>
      </c>
      <c r="I6" s="71">
        <v>296051874</v>
      </c>
      <c r="J6" s="71"/>
      <c r="K6" s="72"/>
    </row>
    <row r="7" spans="1:11" ht="15.75" x14ac:dyDescent="0.25">
      <c r="A7" s="65" t="s">
        <v>141</v>
      </c>
      <c r="B7" s="66" t="s">
        <v>142</v>
      </c>
      <c r="C7" s="67"/>
      <c r="D7" s="67"/>
      <c r="E7" s="67"/>
      <c r="F7" s="69"/>
      <c r="G7" s="67"/>
      <c r="H7" s="70"/>
      <c r="I7" s="71"/>
      <c r="J7" s="71"/>
      <c r="K7" s="72"/>
    </row>
    <row r="8" spans="1:11" ht="31.5" x14ac:dyDescent="0.25">
      <c r="A8" s="67">
        <v>2</v>
      </c>
      <c r="B8" s="68" t="s">
        <v>143</v>
      </c>
      <c r="C8" s="67">
        <v>20</v>
      </c>
      <c r="D8" s="67"/>
      <c r="E8" s="67" t="s">
        <v>144</v>
      </c>
      <c r="F8" s="69" t="s">
        <v>145</v>
      </c>
      <c r="G8" s="67" t="s">
        <v>146</v>
      </c>
      <c r="H8" s="70">
        <v>346671259</v>
      </c>
      <c r="I8" s="71">
        <v>346671259</v>
      </c>
      <c r="J8" s="71"/>
      <c r="K8" s="72"/>
    </row>
    <row r="9" spans="1:11" ht="47.25" x14ac:dyDescent="0.25">
      <c r="A9" s="67">
        <v>3</v>
      </c>
      <c r="B9" s="68" t="s">
        <v>147</v>
      </c>
      <c r="C9" s="67">
        <v>124</v>
      </c>
      <c r="D9" s="67"/>
      <c r="E9" s="67" t="s">
        <v>148</v>
      </c>
      <c r="F9" s="67" t="s">
        <v>149</v>
      </c>
      <c r="G9" s="67" t="s">
        <v>150</v>
      </c>
      <c r="H9" s="70">
        <v>1087478310.1900001</v>
      </c>
      <c r="I9" s="71">
        <v>1087478310.1900001</v>
      </c>
      <c r="J9" s="71"/>
      <c r="K9" s="72"/>
    </row>
    <row r="10" spans="1:11" ht="15.75" x14ac:dyDescent="0.25">
      <c r="A10" s="65" t="s">
        <v>115</v>
      </c>
      <c r="B10" s="66" t="s">
        <v>151</v>
      </c>
      <c r="C10" s="67"/>
      <c r="D10" s="67"/>
      <c r="E10" s="67"/>
      <c r="F10" s="69"/>
      <c r="G10" s="67"/>
      <c r="H10" s="70"/>
      <c r="I10" s="71"/>
      <c r="J10" s="71"/>
      <c r="K10" s="72"/>
    </row>
    <row r="11" spans="1:11" ht="46.5" customHeight="1" x14ac:dyDescent="0.25">
      <c r="A11" s="67">
        <v>4</v>
      </c>
      <c r="B11" s="68" t="s">
        <v>152</v>
      </c>
      <c r="C11" s="67"/>
      <c r="D11" s="67">
        <v>90</v>
      </c>
      <c r="E11" s="67">
        <v>50</v>
      </c>
      <c r="F11" s="69" t="s">
        <v>153</v>
      </c>
      <c r="G11" s="67" t="s">
        <v>154</v>
      </c>
      <c r="H11" s="70">
        <v>374839000</v>
      </c>
      <c r="I11" s="71">
        <v>374839000</v>
      </c>
      <c r="J11" s="71"/>
      <c r="K11" s="72"/>
    </row>
    <row r="12" spans="1:11" ht="15.75" x14ac:dyDescent="0.25">
      <c r="A12" s="65" t="s">
        <v>155</v>
      </c>
      <c r="B12" s="66" t="s">
        <v>156</v>
      </c>
      <c r="C12" s="67"/>
      <c r="D12" s="67"/>
      <c r="E12" s="67"/>
      <c r="F12" s="69"/>
      <c r="G12" s="67"/>
      <c r="H12" s="70"/>
      <c r="I12" s="71"/>
      <c r="J12" s="71"/>
      <c r="K12" s="72"/>
    </row>
    <row r="13" spans="1:11" ht="31.5" x14ac:dyDescent="0.25">
      <c r="A13" s="67">
        <v>5</v>
      </c>
      <c r="B13" s="68" t="s">
        <v>157</v>
      </c>
      <c r="C13" s="67">
        <v>15</v>
      </c>
      <c r="D13" s="67">
        <v>1433</v>
      </c>
      <c r="E13" s="67">
        <v>560</v>
      </c>
      <c r="F13" s="69" t="s">
        <v>158</v>
      </c>
      <c r="G13" s="67" t="s">
        <v>159</v>
      </c>
      <c r="H13" s="70">
        <v>2140274331</v>
      </c>
      <c r="I13" s="71">
        <v>1402593032</v>
      </c>
      <c r="J13" s="71"/>
      <c r="K13" s="72"/>
    </row>
    <row r="14" spans="1:11" ht="31.5" x14ac:dyDescent="0.25">
      <c r="A14" s="67">
        <v>6</v>
      </c>
      <c r="B14" s="68" t="s">
        <v>160</v>
      </c>
      <c r="C14" s="67">
        <v>3522</v>
      </c>
      <c r="D14" s="67"/>
      <c r="E14" s="67">
        <v>100</v>
      </c>
      <c r="F14" s="69" t="s">
        <v>161</v>
      </c>
      <c r="G14" s="67" t="s">
        <v>162</v>
      </c>
      <c r="H14" s="70">
        <v>1517993238</v>
      </c>
      <c r="I14" s="71">
        <v>1453393804</v>
      </c>
      <c r="J14" s="71"/>
      <c r="K14" s="72"/>
    </row>
    <row r="15" spans="1:11" ht="31.5" x14ac:dyDescent="0.25">
      <c r="A15" s="67">
        <v>7</v>
      </c>
      <c r="B15" s="68" t="s">
        <v>163</v>
      </c>
      <c r="C15" s="67">
        <v>1320</v>
      </c>
      <c r="D15" s="67"/>
      <c r="E15" s="67" t="s">
        <v>164</v>
      </c>
      <c r="F15" s="69" t="s">
        <v>165</v>
      </c>
      <c r="G15" s="67" t="s">
        <v>166</v>
      </c>
      <c r="H15" s="70">
        <v>10508314500</v>
      </c>
      <c r="I15" s="71">
        <v>1708813000</v>
      </c>
      <c r="J15" s="71"/>
      <c r="K15" s="72"/>
    </row>
    <row r="16" spans="1:11" ht="47.25" x14ac:dyDescent="0.25">
      <c r="A16" s="67">
        <v>8</v>
      </c>
      <c r="B16" s="68" t="s">
        <v>167</v>
      </c>
      <c r="C16" s="67">
        <v>1852</v>
      </c>
      <c r="D16" s="67"/>
      <c r="E16" s="67" t="s">
        <v>168</v>
      </c>
      <c r="F16" s="69" t="s">
        <v>169</v>
      </c>
      <c r="G16" s="67" t="s">
        <v>170</v>
      </c>
      <c r="H16" s="70">
        <v>5195158000</v>
      </c>
      <c r="I16" s="71">
        <v>5195158000</v>
      </c>
      <c r="J16" s="71"/>
      <c r="K16" s="72"/>
    </row>
    <row r="17" spans="1:11" ht="47.25" x14ac:dyDescent="0.25">
      <c r="A17" s="67">
        <v>9</v>
      </c>
      <c r="B17" s="68" t="s">
        <v>171</v>
      </c>
      <c r="C17" s="67">
        <v>299</v>
      </c>
      <c r="D17" s="67">
        <v>5019</v>
      </c>
      <c r="E17" s="67" t="s">
        <v>172</v>
      </c>
      <c r="F17" s="69"/>
      <c r="G17" s="67"/>
      <c r="H17" s="70"/>
      <c r="I17" s="71"/>
      <c r="J17" s="71"/>
      <c r="K17" s="72"/>
    </row>
    <row r="18" spans="1:11" ht="15.75" x14ac:dyDescent="0.25">
      <c r="A18" s="65" t="s">
        <v>173</v>
      </c>
      <c r="B18" s="66" t="s">
        <v>174</v>
      </c>
      <c r="C18" s="67"/>
      <c r="D18" s="67"/>
      <c r="E18" s="67"/>
      <c r="F18" s="69"/>
      <c r="G18" s="67"/>
      <c r="H18" s="70"/>
      <c r="I18" s="71"/>
      <c r="J18" s="71"/>
      <c r="K18" s="72"/>
    </row>
    <row r="19" spans="1:11" ht="31.5" x14ac:dyDescent="0.25">
      <c r="A19" s="67">
        <v>10</v>
      </c>
      <c r="B19" s="73" t="s">
        <v>175</v>
      </c>
      <c r="C19" s="67">
        <v>561</v>
      </c>
      <c r="D19" s="67"/>
      <c r="E19" s="67" t="s">
        <v>176</v>
      </c>
      <c r="F19" s="69" t="s">
        <v>177</v>
      </c>
      <c r="G19" s="67" t="s">
        <v>178</v>
      </c>
      <c r="H19" s="70">
        <v>971390000</v>
      </c>
      <c r="I19" s="71">
        <v>971390000</v>
      </c>
      <c r="J19" s="71"/>
      <c r="K19" s="72"/>
    </row>
    <row r="20" spans="1:11" ht="15.75" x14ac:dyDescent="0.25">
      <c r="A20" s="65" t="s">
        <v>179</v>
      </c>
      <c r="B20" s="74" t="s">
        <v>180</v>
      </c>
      <c r="C20" s="67"/>
      <c r="D20" s="67"/>
      <c r="E20" s="67"/>
      <c r="F20" s="69"/>
      <c r="G20" s="67"/>
      <c r="H20" s="70"/>
      <c r="I20" s="71"/>
      <c r="J20" s="71"/>
      <c r="K20" s="72"/>
    </row>
    <row r="21" spans="1:11" ht="31.5" x14ac:dyDescent="0.25">
      <c r="A21" s="67">
        <v>11</v>
      </c>
      <c r="B21" s="75" t="s">
        <v>181</v>
      </c>
      <c r="C21" s="67">
        <v>2586</v>
      </c>
      <c r="D21" s="67"/>
      <c r="E21" s="67" t="s">
        <v>182</v>
      </c>
      <c r="F21" s="69" t="s">
        <v>183</v>
      </c>
      <c r="G21" s="67" t="s">
        <v>184</v>
      </c>
      <c r="H21" s="70">
        <v>1901046000</v>
      </c>
      <c r="I21" s="71">
        <v>1901046000</v>
      </c>
      <c r="J21" s="71"/>
      <c r="K21" s="72"/>
    </row>
    <row r="22" spans="1:11" ht="31.5" x14ac:dyDescent="0.25">
      <c r="A22" s="67">
        <v>12</v>
      </c>
      <c r="B22" s="75" t="s">
        <v>185</v>
      </c>
      <c r="C22" s="67">
        <v>1925</v>
      </c>
      <c r="D22" s="67"/>
      <c r="E22" s="67" t="s">
        <v>186</v>
      </c>
      <c r="F22" s="69" t="s">
        <v>187</v>
      </c>
      <c r="G22" s="67" t="s">
        <v>188</v>
      </c>
      <c r="H22" s="70">
        <v>1772691325</v>
      </c>
      <c r="I22" s="71">
        <v>1772691325</v>
      </c>
      <c r="J22" s="71"/>
      <c r="K22" s="72"/>
    </row>
    <row r="23" spans="1:11" ht="31.5" x14ac:dyDescent="0.25">
      <c r="A23" s="67">
        <v>13</v>
      </c>
      <c r="B23" s="75" t="s">
        <v>189</v>
      </c>
      <c r="C23" s="67">
        <v>530</v>
      </c>
      <c r="D23" s="67"/>
      <c r="E23" s="67" t="s">
        <v>186</v>
      </c>
      <c r="F23" s="69" t="s">
        <v>190</v>
      </c>
      <c r="G23" s="67" t="s">
        <v>191</v>
      </c>
      <c r="H23" s="70">
        <v>1794466588</v>
      </c>
      <c r="I23" s="71">
        <v>853008551.90503705</v>
      </c>
      <c r="J23" s="71"/>
      <c r="K23" s="72"/>
    </row>
    <row r="24" spans="1:11" ht="15.75" x14ac:dyDescent="0.25">
      <c r="A24" s="65" t="s">
        <v>192</v>
      </c>
      <c r="B24" s="66" t="s">
        <v>193</v>
      </c>
      <c r="C24" s="65"/>
      <c r="D24" s="65"/>
      <c r="E24" s="65"/>
      <c r="F24" s="65"/>
      <c r="G24" s="65"/>
      <c r="H24" s="70"/>
      <c r="I24" s="71"/>
      <c r="J24" s="71"/>
      <c r="K24" s="76"/>
    </row>
    <row r="25" spans="1:11" ht="15.75" x14ac:dyDescent="0.25">
      <c r="A25" s="67">
        <v>14</v>
      </c>
      <c r="B25" s="68" t="s">
        <v>194</v>
      </c>
      <c r="C25" s="117">
        <v>124</v>
      </c>
      <c r="D25" s="117"/>
      <c r="E25" s="117" t="s">
        <v>148</v>
      </c>
      <c r="F25" s="117" t="s">
        <v>195</v>
      </c>
      <c r="G25" s="117" t="s">
        <v>196</v>
      </c>
      <c r="H25" s="70">
        <v>237362642</v>
      </c>
      <c r="I25" s="71">
        <v>237362642</v>
      </c>
      <c r="J25" s="71"/>
      <c r="K25" s="118"/>
    </row>
    <row r="26" spans="1:11" ht="15.75" x14ac:dyDescent="0.25">
      <c r="A26" s="67">
        <v>15</v>
      </c>
      <c r="B26" s="68" t="s">
        <v>197</v>
      </c>
      <c r="C26" s="117"/>
      <c r="D26" s="117"/>
      <c r="E26" s="117"/>
      <c r="F26" s="117"/>
      <c r="G26" s="117"/>
      <c r="H26" s="70"/>
      <c r="I26" s="71"/>
      <c r="J26" s="71"/>
      <c r="K26" s="118"/>
    </row>
    <row r="27" spans="1:11" ht="15.75" x14ac:dyDescent="0.25">
      <c r="A27" s="65" t="s">
        <v>198</v>
      </c>
      <c r="B27" s="66" t="s">
        <v>199</v>
      </c>
      <c r="C27" s="67"/>
      <c r="D27" s="67"/>
      <c r="E27" s="67"/>
      <c r="F27" s="67"/>
      <c r="G27" s="67"/>
      <c r="H27" s="70"/>
      <c r="I27" s="71"/>
      <c r="J27" s="71"/>
      <c r="K27" s="72"/>
    </row>
    <row r="28" spans="1:11" ht="63" x14ac:dyDescent="0.25">
      <c r="A28" s="67">
        <v>16</v>
      </c>
      <c r="B28" s="68" t="s">
        <v>200</v>
      </c>
      <c r="C28" s="67">
        <v>310</v>
      </c>
      <c r="D28" s="67"/>
      <c r="E28" s="67" t="s">
        <v>201</v>
      </c>
      <c r="F28" s="67" t="s">
        <v>202</v>
      </c>
      <c r="G28" s="67" t="s">
        <v>203</v>
      </c>
      <c r="H28" s="70">
        <v>839287143</v>
      </c>
      <c r="I28" s="71">
        <v>719589711</v>
      </c>
      <c r="J28" s="71"/>
      <c r="K28" s="78"/>
    </row>
    <row r="29" spans="1:11" ht="47.25" x14ac:dyDescent="0.25">
      <c r="A29" s="79">
        <v>17</v>
      </c>
      <c r="B29" s="68" t="s">
        <v>204</v>
      </c>
      <c r="C29" s="80">
        <v>1456</v>
      </c>
      <c r="D29" s="81"/>
      <c r="E29" s="67">
        <f>1*400+1*560</f>
        <v>960</v>
      </c>
      <c r="F29" s="79">
        <v>2013</v>
      </c>
      <c r="G29" s="67" t="s">
        <v>205</v>
      </c>
      <c r="H29" s="82">
        <v>2621394919</v>
      </c>
      <c r="I29" s="71"/>
      <c r="J29" s="71"/>
      <c r="K29" s="83"/>
    </row>
    <row r="30" spans="1:11" ht="63" x14ac:dyDescent="0.25">
      <c r="A30" s="79">
        <v>18</v>
      </c>
      <c r="B30" s="68" t="s">
        <v>206</v>
      </c>
      <c r="C30" s="80">
        <v>107</v>
      </c>
      <c r="D30" s="81"/>
      <c r="E30" s="67">
        <v>250</v>
      </c>
      <c r="F30" s="79">
        <v>2014</v>
      </c>
      <c r="G30" s="67" t="s">
        <v>207</v>
      </c>
      <c r="H30" s="82">
        <v>3712478000</v>
      </c>
      <c r="I30" s="71"/>
      <c r="J30" s="71"/>
      <c r="K30" s="83"/>
    </row>
    <row r="31" spans="1:11" ht="47.25" x14ac:dyDescent="0.25">
      <c r="A31" s="79">
        <v>19</v>
      </c>
      <c r="B31" s="68" t="s">
        <v>208</v>
      </c>
      <c r="C31" s="80">
        <v>20</v>
      </c>
      <c r="D31" s="81"/>
      <c r="E31" s="67">
        <v>100</v>
      </c>
      <c r="F31" s="79">
        <v>2015</v>
      </c>
      <c r="G31" s="67"/>
      <c r="H31" s="82"/>
      <c r="I31" s="71"/>
      <c r="J31" s="71"/>
      <c r="K31" s="83"/>
    </row>
    <row r="32" spans="1:11" ht="63" x14ac:dyDescent="0.25">
      <c r="A32" s="79">
        <v>20</v>
      </c>
      <c r="B32" s="68" t="s">
        <v>209</v>
      </c>
      <c r="C32" s="80">
        <v>1825</v>
      </c>
      <c r="D32" s="81"/>
      <c r="E32" s="67">
        <v>31.5</v>
      </c>
      <c r="F32" s="79">
        <v>2010</v>
      </c>
      <c r="G32" s="67"/>
      <c r="H32" s="82"/>
      <c r="I32" s="71"/>
      <c r="J32" s="71"/>
      <c r="K32" s="83"/>
    </row>
    <row r="33" spans="1:11" ht="76.5" customHeight="1" x14ac:dyDescent="0.25">
      <c r="A33" s="79">
        <v>21</v>
      </c>
      <c r="B33" s="68" t="s">
        <v>210</v>
      </c>
      <c r="C33" s="84">
        <v>2390</v>
      </c>
      <c r="D33" s="81"/>
      <c r="E33" s="67">
        <v>180</v>
      </c>
      <c r="F33" s="79">
        <v>2013</v>
      </c>
      <c r="G33" s="67"/>
      <c r="H33" s="82"/>
      <c r="I33" s="71"/>
      <c r="J33" s="71"/>
      <c r="K33" s="83"/>
    </row>
    <row r="34" spans="1:11" ht="61.5" customHeight="1" x14ac:dyDescent="0.25">
      <c r="A34" s="79">
        <v>22</v>
      </c>
      <c r="B34" s="68" t="s">
        <v>211</v>
      </c>
      <c r="C34" s="84">
        <v>20</v>
      </c>
      <c r="D34" s="81"/>
      <c r="E34" s="67">
        <v>100</v>
      </c>
      <c r="F34" s="79">
        <v>2014</v>
      </c>
      <c r="G34" s="67"/>
      <c r="H34" s="82"/>
      <c r="I34" s="71"/>
      <c r="J34" s="71"/>
      <c r="K34" s="83"/>
    </row>
    <row r="35" spans="1:11" ht="31.5" x14ac:dyDescent="0.25">
      <c r="A35" s="65" t="s">
        <v>213</v>
      </c>
      <c r="B35" s="66" t="s">
        <v>214</v>
      </c>
      <c r="C35" s="67"/>
      <c r="D35" s="67"/>
      <c r="E35" s="67"/>
      <c r="F35" s="67"/>
      <c r="G35" s="67"/>
      <c r="H35" s="70"/>
      <c r="I35" s="71"/>
      <c r="J35" s="71"/>
      <c r="K35" s="72"/>
    </row>
    <row r="36" spans="1:11" ht="70.5" customHeight="1" x14ac:dyDescent="0.25">
      <c r="A36" s="67">
        <v>23</v>
      </c>
      <c r="B36" s="68" t="s">
        <v>215</v>
      </c>
      <c r="C36" s="67">
        <v>20</v>
      </c>
      <c r="D36" s="67"/>
      <c r="E36" s="67" t="s">
        <v>216</v>
      </c>
      <c r="F36" s="67" t="s">
        <v>217</v>
      </c>
      <c r="G36" s="67" t="s">
        <v>218</v>
      </c>
      <c r="H36" s="70">
        <v>240846737</v>
      </c>
      <c r="I36" s="71">
        <v>240846737</v>
      </c>
      <c r="J36" s="71"/>
      <c r="K36" s="78"/>
    </row>
    <row r="37" spans="1:11" ht="47.25" x14ac:dyDescent="0.25">
      <c r="A37" s="67">
        <v>24</v>
      </c>
      <c r="B37" s="68" t="s">
        <v>219</v>
      </c>
      <c r="C37" s="67">
        <v>13</v>
      </c>
      <c r="D37" s="67"/>
      <c r="E37" s="67" t="s">
        <v>220</v>
      </c>
      <c r="F37" s="67" t="s">
        <v>221</v>
      </c>
      <c r="G37" s="67" t="s">
        <v>222</v>
      </c>
      <c r="H37" s="70">
        <v>601383211</v>
      </c>
      <c r="I37" s="71">
        <v>601383211</v>
      </c>
      <c r="J37" s="71"/>
      <c r="K37" s="78"/>
    </row>
    <row r="38" spans="1:11" ht="49.5" customHeight="1" x14ac:dyDescent="0.25">
      <c r="A38" s="67">
        <v>25</v>
      </c>
      <c r="B38" s="68" t="s">
        <v>223</v>
      </c>
      <c r="C38" s="67">
        <v>228</v>
      </c>
      <c r="D38" s="67"/>
      <c r="E38" s="67" t="s">
        <v>224</v>
      </c>
      <c r="F38" s="67" t="s">
        <v>225</v>
      </c>
      <c r="G38" s="67" t="s">
        <v>226</v>
      </c>
      <c r="H38" s="70">
        <v>2886474000</v>
      </c>
      <c r="I38" s="71">
        <v>322930434.63238502</v>
      </c>
      <c r="J38" s="71"/>
      <c r="K38" s="72"/>
    </row>
    <row r="39" spans="1:11" ht="31.5" x14ac:dyDescent="0.25">
      <c r="A39" s="67">
        <v>26</v>
      </c>
      <c r="B39" s="68" t="s">
        <v>227</v>
      </c>
      <c r="C39" s="67">
        <v>36</v>
      </c>
      <c r="D39" s="67"/>
      <c r="E39" s="67" t="s">
        <v>216</v>
      </c>
      <c r="F39" s="67" t="s">
        <v>228</v>
      </c>
      <c r="G39" s="67" t="s">
        <v>226</v>
      </c>
      <c r="H39" s="70">
        <v>240864737</v>
      </c>
      <c r="I39" s="71">
        <v>240864737</v>
      </c>
      <c r="J39" s="71"/>
      <c r="K39" s="78"/>
    </row>
    <row r="40" spans="1:11" ht="31.5" x14ac:dyDescent="0.25">
      <c r="A40" s="65" t="s">
        <v>229</v>
      </c>
      <c r="B40" s="66" t="s">
        <v>230</v>
      </c>
      <c r="C40" s="67"/>
      <c r="D40" s="67"/>
      <c r="E40" s="67"/>
      <c r="F40" s="67"/>
      <c r="G40" s="67"/>
      <c r="H40" s="70"/>
      <c r="I40" s="71"/>
      <c r="J40" s="71"/>
      <c r="K40" s="72"/>
    </row>
    <row r="41" spans="1:11" ht="47.25" x14ac:dyDescent="0.25">
      <c r="A41" s="67">
        <v>27</v>
      </c>
      <c r="B41" s="68" t="s">
        <v>231</v>
      </c>
      <c r="C41" s="67">
        <v>17</v>
      </c>
      <c r="D41" s="67"/>
      <c r="E41" s="67" t="s">
        <v>232</v>
      </c>
      <c r="F41" s="67" t="s">
        <v>233</v>
      </c>
      <c r="G41" s="67" t="s">
        <v>234</v>
      </c>
      <c r="H41" s="70">
        <v>568901000</v>
      </c>
      <c r="I41" s="71">
        <v>568901000</v>
      </c>
      <c r="J41" s="71"/>
      <c r="K41" s="78"/>
    </row>
    <row r="42" spans="1:11" ht="78.75" x14ac:dyDescent="0.25">
      <c r="A42" s="67">
        <v>28</v>
      </c>
      <c r="B42" s="68" t="s">
        <v>235</v>
      </c>
      <c r="C42" s="67">
        <v>45</v>
      </c>
      <c r="D42" s="67"/>
      <c r="E42" s="67" t="s">
        <v>236</v>
      </c>
      <c r="F42" s="67" t="s">
        <v>237</v>
      </c>
      <c r="G42" s="67" t="s">
        <v>238</v>
      </c>
      <c r="H42" s="70">
        <v>289556000</v>
      </c>
      <c r="I42" s="71">
        <v>289556000</v>
      </c>
      <c r="J42" s="71"/>
      <c r="K42" s="78"/>
    </row>
    <row r="43" spans="1:11" ht="15.75" x14ac:dyDescent="0.25">
      <c r="A43" s="65" t="s">
        <v>239</v>
      </c>
      <c r="B43" s="66" t="s">
        <v>240</v>
      </c>
      <c r="C43" s="67"/>
      <c r="D43" s="67"/>
      <c r="E43" s="67"/>
      <c r="F43" s="67"/>
      <c r="G43" s="67"/>
      <c r="H43" s="70"/>
      <c r="I43" s="71"/>
      <c r="J43" s="71"/>
      <c r="K43" s="72"/>
    </row>
    <row r="44" spans="1:11" ht="48" customHeight="1" x14ac:dyDescent="0.25">
      <c r="A44" s="67">
        <v>29</v>
      </c>
      <c r="B44" s="68" t="s">
        <v>241</v>
      </c>
      <c r="C44" s="67" t="s">
        <v>242</v>
      </c>
      <c r="D44" s="67">
        <v>402.7</v>
      </c>
      <c r="E44" s="67"/>
      <c r="F44" s="67" t="s">
        <v>243</v>
      </c>
      <c r="G44" s="67" t="s">
        <v>244</v>
      </c>
      <c r="H44" s="70">
        <v>500069194.0422166</v>
      </c>
      <c r="I44" s="71">
        <v>500069194.0422166</v>
      </c>
      <c r="J44" s="71"/>
      <c r="K44" s="83"/>
    </row>
    <row r="45" spans="1:11" ht="41.25" customHeight="1" x14ac:dyDescent="0.25">
      <c r="A45" s="67">
        <v>30</v>
      </c>
      <c r="B45" s="68" t="s">
        <v>245</v>
      </c>
      <c r="C45" s="67">
        <v>20</v>
      </c>
      <c r="D45" s="67">
        <v>870</v>
      </c>
      <c r="E45" s="67" t="s">
        <v>148</v>
      </c>
      <c r="F45" s="85">
        <v>40759</v>
      </c>
      <c r="G45" s="67" t="s">
        <v>246</v>
      </c>
      <c r="H45" s="70">
        <v>754314635.354882</v>
      </c>
      <c r="I45" s="71">
        <v>754314635.354882</v>
      </c>
      <c r="J45" s="71"/>
      <c r="K45" s="83"/>
    </row>
    <row r="46" spans="1:11" ht="63" x14ac:dyDescent="0.25">
      <c r="A46" s="67">
        <v>31</v>
      </c>
      <c r="B46" s="68" t="s">
        <v>247</v>
      </c>
      <c r="C46" s="67">
        <v>180</v>
      </c>
      <c r="D46" s="67">
        <v>2500</v>
      </c>
      <c r="E46" s="67" t="s">
        <v>248</v>
      </c>
      <c r="F46" s="67" t="s">
        <v>249</v>
      </c>
      <c r="G46" s="67" t="s">
        <v>244</v>
      </c>
      <c r="H46" s="70">
        <v>5513264792.7072315</v>
      </c>
      <c r="I46" s="71">
        <v>5513264792.7072315</v>
      </c>
      <c r="J46" s="71"/>
      <c r="K46" s="83"/>
    </row>
    <row r="47" spans="1:11" ht="47.25" x14ac:dyDescent="0.25">
      <c r="A47" s="67">
        <v>32</v>
      </c>
      <c r="B47" s="68" t="s">
        <v>250</v>
      </c>
      <c r="C47" s="67" t="s">
        <v>242</v>
      </c>
      <c r="D47" s="67">
        <v>733</v>
      </c>
      <c r="E47" s="67"/>
      <c r="F47" s="85">
        <v>41011</v>
      </c>
      <c r="G47" s="67" t="s">
        <v>244</v>
      </c>
      <c r="H47" s="70">
        <v>374200074.93831301</v>
      </c>
      <c r="I47" s="71">
        <v>374200074.93831301</v>
      </c>
      <c r="J47" s="71"/>
      <c r="K47" s="83"/>
    </row>
    <row r="48" spans="1:11" ht="47.25" x14ac:dyDescent="0.25">
      <c r="A48" s="67">
        <v>33</v>
      </c>
      <c r="B48" s="68" t="s">
        <v>251</v>
      </c>
      <c r="C48" s="67">
        <v>191.76</v>
      </c>
      <c r="D48" s="67">
        <v>1650</v>
      </c>
      <c r="E48" s="67" t="s">
        <v>252</v>
      </c>
      <c r="F48" s="67" t="s">
        <v>253</v>
      </c>
      <c r="G48" s="67" t="s">
        <v>254</v>
      </c>
      <c r="H48" s="70">
        <v>5167696236</v>
      </c>
      <c r="I48" s="71">
        <v>2523461094.2322874</v>
      </c>
      <c r="J48" s="71"/>
      <c r="K48" s="83"/>
    </row>
    <row r="49" spans="1:11" ht="50.25" customHeight="1" x14ac:dyDescent="0.25">
      <c r="A49" s="67">
        <v>34</v>
      </c>
      <c r="B49" s="68" t="s">
        <v>255</v>
      </c>
      <c r="C49" s="67"/>
      <c r="D49" s="67">
        <v>4414.3559999999998</v>
      </c>
      <c r="E49" s="67" t="s">
        <v>252</v>
      </c>
      <c r="F49" s="67" t="s">
        <v>256</v>
      </c>
      <c r="G49" s="67" t="s">
        <v>257</v>
      </c>
      <c r="H49" s="70">
        <v>6033923227</v>
      </c>
      <c r="I49" s="71">
        <v>1985407945</v>
      </c>
      <c r="J49" s="71"/>
      <c r="K49" s="83"/>
    </row>
    <row r="50" spans="1:11" ht="42.75" customHeight="1" x14ac:dyDescent="0.25">
      <c r="A50" s="67">
        <v>35</v>
      </c>
      <c r="B50" s="68" t="s">
        <v>258</v>
      </c>
      <c r="C50" s="67">
        <v>345</v>
      </c>
      <c r="D50" s="67">
        <v>1050</v>
      </c>
      <c r="E50" s="67" t="s">
        <v>259</v>
      </c>
      <c r="F50" s="67" t="s">
        <v>260</v>
      </c>
      <c r="G50" s="67" t="s">
        <v>261</v>
      </c>
      <c r="H50" s="70">
        <v>2525028785</v>
      </c>
      <c r="I50" s="71">
        <v>2104122440.1620226</v>
      </c>
      <c r="J50" s="71"/>
      <c r="K50" s="72"/>
    </row>
    <row r="51" spans="1:11" ht="31.5" x14ac:dyDescent="0.25">
      <c r="A51" s="67">
        <v>36</v>
      </c>
      <c r="B51" s="68" t="s">
        <v>262</v>
      </c>
      <c r="C51" s="67">
        <v>376</v>
      </c>
      <c r="D51" s="67">
        <v>1813</v>
      </c>
      <c r="E51" s="67" t="s">
        <v>263</v>
      </c>
      <c r="F51" s="67" t="s">
        <v>264</v>
      </c>
      <c r="G51" s="67" t="s">
        <v>265</v>
      </c>
      <c r="H51" s="70">
        <v>5690516651</v>
      </c>
      <c r="I51" s="71">
        <v>3176760650.8616047</v>
      </c>
      <c r="J51" s="71"/>
      <c r="K51" s="83"/>
    </row>
    <row r="52" spans="1:11" ht="31.5" x14ac:dyDescent="0.25">
      <c r="A52" s="67">
        <v>37</v>
      </c>
      <c r="B52" s="68" t="s">
        <v>266</v>
      </c>
      <c r="C52" s="67"/>
      <c r="D52" s="67">
        <v>347</v>
      </c>
      <c r="E52" s="67"/>
      <c r="F52" s="67" t="s">
        <v>267</v>
      </c>
      <c r="G52" s="67" t="s">
        <v>268</v>
      </c>
      <c r="H52" s="70">
        <v>177988908</v>
      </c>
      <c r="I52" s="71">
        <v>177988908</v>
      </c>
      <c r="J52" s="71"/>
      <c r="K52" s="83"/>
    </row>
    <row r="53" spans="1:11" ht="47.25" x14ac:dyDescent="0.25">
      <c r="A53" s="67">
        <v>38</v>
      </c>
      <c r="B53" s="68" t="s">
        <v>269</v>
      </c>
      <c r="C53" s="67">
        <v>1323</v>
      </c>
      <c r="D53" s="67">
        <v>6713</v>
      </c>
      <c r="E53" s="67" t="s">
        <v>270</v>
      </c>
      <c r="F53" s="67" t="s">
        <v>271</v>
      </c>
      <c r="G53" s="67" t="s">
        <v>272</v>
      </c>
      <c r="H53" s="70">
        <v>10179610000</v>
      </c>
      <c r="I53" s="71">
        <v>5489668306.2865229</v>
      </c>
      <c r="J53" s="71"/>
      <c r="K53" s="83"/>
    </row>
    <row r="54" spans="1:11" ht="31.5" x14ac:dyDescent="0.25">
      <c r="A54" s="67">
        <v>39</v>
      </c>
      <c r="B54" s="68" t="s">
        <v>273</v>
      </c>
      <c r="C54" s="67">
        <v>770</v>
      </c>
      <c r="D54" s="67"/>
      <c r="E54" s="67" t="s">
        <v>252</v>
      </c>
      <c r="F54" s="67" t="s">
        <v>274</v>
      </c>
      <c r="G54" s="67" t="s">
        <v>275</v>
      </c>
      <c r="H54" s="70">
        <v>1315752727</v>
      </c>
      <c r="I54" s="71">
        <v>663986184</v>
      </c>
      <c r="J54" s="71"/>
      <c r="K54" s="83"/>
    </row>
    <row r="55" spans="1:11" ht="31.5" x14ac:dyDescent="0.25">
      <c r="A55" s="67">
        <v>40</v>
      </c>
      <c r="B55" s="68" t="s">
        <v>276</v>
      </c>
      <c r="C55" s="67">
        <v>440</v>
      </c>
      <c r="D55" s="67">
        <v>3809</v>
      </c>
      <c r="E55" s="67" t="s">
        <v>252</v>
      </c>
      <c r="F55" s="67" t="s">
        <v>253</v>
      </c>
      <c r="G55" s="67" t="s">
        <v>277</v>
      </c>
      <c r="H55" s="70">
        <v>54122417349</v>
      </c>
      <c r="I55" s="71">
        <v>2479274145</v>
      </c>
      <c r="J55" s="71"/>
      <c r="K55" s="83"/>
    </row>
    <row r="56" spans="1:11" ht="31.5" x14ac:dyDescent="0.25">
      <c r="A56" s="67">
        <v>41</v>
      </c>
      <c r="B56" s="68" t="s">
        <v>278</v>
      </c>
      <c r="C56" s="67"/>
      <c r="D56" s="67">
        <v>2120</v>
      </c>
      <c r="E56" s="67"/>
      <c r="F56" s="67" t="s">
        <v>279</v>
      </c>
      <c r="G56" s="67" t="s">
        <v>280</v>
      </c>
      <c r="H56" s="70">
        <v>910332799</v>
      </c>
      <c r="I56" s="71">
        <v>777132675.45454538</v>
      </c>
      <c r="J56" s="71"/>
      <c r="K56" s="83"/>
    </row>
    <row r="57" spans="1:11" ht="15.75" x14ac:dyDescent="0.25">
      <c r="A57" s="86" t="s">
        <v>281</v>
      </c>
      <c r="B57" s="87" t="s">
        <v>282</v>
      </c>
      <c r="C57" s="67"/>
      <c r="D57" s="67"/>
      <c r="E57" s="67"/>
      <c r="F57" s="67"/>
      <c r="G57" s="67"/>
      <c r="H57" s="70"/>
      <c r="I57" s="71"/>
      <c r="J57" s="71"/>
      <c r="K57" s="83"/>
    </row>
    <row r="58" spans="1:11" ht="47.25" x14ac:dyDescent="0.25">
      <c r="A58" s="67">
        <v>42</v>
      </c>
      <c r="B58" s="72" t="s">
        <v>283</v>
      </c>
      <c r="C58" s="67">
        <v>95</v>
      </c>
      <c r="D58" s="67"/>
      <c r="E58" s="67" t="s">
        <v>284</v>
      </c>
      <c r="F58" s="67">
        <v>2012</v>
      </c>
      <c r="G58" s="67" t="s">
        <v>285</v>
      </c>
      <c r="H58" s="88">
        <v>539461000</v>
      </c>
      <c r="I58" s="71"/>
      <c r="J58" s="71"/>
      <c r="K58" s="83"/>
    </row>
    <row r="59" spans="1:11" ht="63" x14ac:dyDescent="0.25">
      <c r="A59" s="67">
        <v>43</v>
      </c>
      <c r="B59" s="72" t="s">
        <v>286</v>
      </c>
      <c r="C59" s="82"/>
      <c r="D59" s="82">
        <v>15702</v>
      </c>
      <c r="E59" s="67" t="s">
        <v>287</v>
      </c>
      <c r="F59" s="67">
        <v>2010</v>
      </c>
      <c r="G59" s="67" t="s">
        <v>288</v>
      </c>
      <c r="H59" s="88">
        <v>19236418938</v>
      </c>
      <c r="I59" s="71"/>
      <c r="J59" s="71"/>
      <c r="K59" s="83" t="s">
        <v>367</v>
      </c>
    </row>
    <row r="60" spans="1:11" ht="47.25" x14ac:dyDescent="0.25">
      <c r="A60" s="67">
        <v>44</v>
      </c>
      <c r="B60" s="72" t="s">
        <v>290</v>
      </c>
      <c r="C60" s="82">
        <v>60</v>
      </c>
      <c r="D60" s="82">
        <v>975</v>
      </c>
      <c r="E60" s="67" t="s">
        <v>291</v>
      </c>
      <c r="F60" s="67">
        <v>2014</v>
      </c>
      <c r="G60" s="67" t="s">
        <v>292</v>
      </c>
      <c r="H60" s="88">
        <v>1384978322</v>
      </c>
      <c r="I60" s="71"/>
      <c r="J60" s="71"/>
      <c r="K60" s="83"/>
    </row>
    <row r="61" spans="1:11" ht="63" x14ac:dyDescent="0.25">
      <c r="A61" s="67">
        <v>45</v>
      </c>
      <c r="B61" s="72" t="s">
        <v>293</v>
      </c>
      <c r="C61" s="82"/>
      <c r="D61" s="82">
        <v>4250</v>
      </c>
      <c r="E61" s="67" t="s">
        <v>294</v>
      </c>
      <c r="F61" s="67">
        <v>2010</v>
      </c>
      <c r="G61" s="67" t="s">
        <v>288</v>
      </c>
      <c r="H61" s="88">
        <v>18652584891</v>
      </c>
      <c r="I61" s="71"/>
      <c r="J61" s="71"/>
      <c r="K61" s="83" t="s">
        <v>367</v>
      </c>
    </row>
    <row r="62" spans="1:11" ht="47.25" x14ac:dyDescent="0.25">
      <c r="A62" s="67">
        <v>46</v>
      </c>
      <c r="B62" s="72" t="s">
        <v>295</v>
      </c>
      <c r="C62" s="82">
        <v>280</v>
      </c>
      <c r="D62" s="82">
        <v>2140</v>
      </c>
      <c r="E62" s="67" t="s">
        <v>294</v>
      </c>
      <c r="F62" s="67">
        <v>2014</v>
      </c>
      <c r="G62" s="67" t="s">
        <v>296</v>
      </c>
      <c r="H62" s="88">
        <v>3548484874</v>
      </c>
      <c r="I62" s="71"/>
      <c r="J62" s="71"/>
      <c r="K62" s="83"/>
    </row>
    <row r="63" spans="1:11" ht="63" x14ac:dyDescent="0.25">
      <c r="A63" s="67">
        <f t="shared" ref="A63:A68" si="0">A62+1</f>
        <v>47</v>
      </c>
      <c r="B63" s="72" t="s">
        <v>297</v>
      </c>
      <c r="C63" s="82">
        <v>1980</v>
      </c>
      <c r="D63" s="82">
        <v>32893</v>
      </c>
      <c r="E63" s="67">
        <f>3*250</f>
        <v>750</v>
      </c>
      <c r="F63" s="67">
        <v>2010</v>
      </c>
      <c r="G63" s="67" t="s">
        <v>288</v>
      </c>
      <c r="H63" s="88">
        <v>54688557640</v>
      </c>
      <c r="I63" s="71"/>
      <c r="J63" s="71"/>
      <c r="K63" s="83" t="s">
        <v>367</v>
      </c>
    </row>
    <row r="64" spans="1:11" ht="47.25" x14ac:dyDescent="0.25">
      <c r="A64" s="67">
        <f t="shared" si="0"/>
        <v>48</v>
      </c>
      <c r="B64" s="72" t="s">
        <v>298</v>
      </c>
      <c r="C64" s="82">
        <v>1740</v>
      </c>
      <c r="D64" s="82">
        <v>6680</v>
      </c>
      <c r="E64" s="67">
        <f>2*250</f>
        <v>500</v>
      </c>
      <c r="F64" s="67" t="s">
        <v>299</v>
      </c>
      <c r="G64" s="67" t="s">
        <v>300</v>
      </c>
      <c r="H64" s="88">
        <v>2706126930</v>
      </c>
      <c r="I64" s="71"/>
      <c r="J64" s="71"/>
      <c r="K64" s="83"/>
    </row>
    <row r="65" spans="1:11" ht="47.25" x14ac:dyDescent="0.25">
      <c r="A65" s="67">
        <f t="shared" si="0"/>
        <v>49</v>
      </c>
      <c r="B65" s="72" t="s">
        <v>301</v>
      </c>
      <c r="C65" s="82">
        <v>1140</v>
      </c>
      <c r="D65" s="82">
        <v>25620</v>
      </c>
      <c r="E65" s="67">
        <f>2*250+7*180</f>
        <v>1760</v>
      </c>
      <c r="F65" s="67">
        <v>2013</v>
      </c>
      <c r="G65" s="67" t="s">
        <v>302</v>
      </c>
      <c r="H65" s="88">
        <v>5388642140</v>
      </c>
      <c r="I65" s="71"/>
      <c r="J65" s="71"/>
      <c r="K65" s="83"/>
    </row>
    <row r="66" spans="1:11" ht="63" x14ac:dyDescent="0.25">
      <c r="A66" s="67">
        <f t="shared" si="0"/>
        <v>50</v>
      </c>
      <c r="B66" s="72" t="s">
        <v>303</v>
      </c>
      <c r="C66" s="82"/>
      <c r="D66" s="82">
        <v>15721</v>
      </c>
      <c r="E66" s="67">
        <v>350</v>
      </c>
      <c r="F66" s="67">
        <v>2010</v>
      </c>
      <c r="G66" s="67" t="s">
        <v>288</v>
      </c>
      <c r="H66" s="88">
        <v>23440051984</v>
      </c>
      <c r="I66" s="71"/>
      <c r="J66" s="71"/>
      <c r="K66" s="83" t="s">
        <v>367</v>
      </c>
    </row>
    <row r="67" spans="1:11" ht="63" x14ac:dyDescent="0.25">
      <c r="A67" s="67">
        <f t="shared" si="0"/>
        <v>51</v>
      </c>
      <c r="B67" s="72" t="s">
        <v>304</v>
      </c>
      <c r="C67" s="82">
        <v>1650</v>
      </c>
      <c r="D67" s="82">
        <v>37893</v>
      </c>
      <c r="E67" s="67">
        <f>3*250</f>
        <v>750</v>
      </c>
      <c r="F67" s="67">
        <v>2010</v>
      </c>
      <c r="G67" s="67" t="s">
        <v>288</v>
      </c>
      <c r="H67" s="88">
        <v>50693808760</v>
      </c>
      <c r="I67" s="71"/>
      <c r="J67" s="71"/>
      <c r="K67" s="83" t="s">
        <v>367</v>
      </c>
    </row>
    <row r="68" spans="1:11" ht="63" x14ac:dyDescent="0.25">
      <c r="A68" s="67">
        <f t="shared" si="0"/>
        <v>52</v>
      </c>
      <c r="B68" s="72" t="s">
        <v>305</v>
      </c>
      <c r="C68" s="67"/>
      <c r="D68" s="67"/>
      <c r="E68" s="67">
        <f>1*500</f>
        <v>500</v>
      </c>
      <c r="F68" s="67">
        <v>2017</v>
      </c>
      <c r="G68" s="67" t="s">
        <v>306</v>
      </c>
      <c r="H68" s="88">
        <v>884156000</v>
      </c>
      <c r="I68" s="71"/>
      <c r="J68" s="71"/>
      <c r="K68" s="83"/>
    </row>
    <row r="69" spans="1:11" ht="15.75" x14ac:dyDescent="0.25">
      <c r="A69" s="86" t="s">
        <v>307</v>
      </c>
      <c r="B69" s="89" t="s">
        <v>308</v>
      </c>
      <c r="C69" s="81"/>
      <c r="D69" s="81"/>
      <c r="E69" s="81"/>
      <c r="F69" s="81"/>
      <c r="G69" s="81"/>
      <c r="H69" s="90"/>
      <c r="I69" s="71"/>
      <c r="J69" s="71"/>
      <c r="K69" s="83"/>
    </row>
    <row r="70" spans="1:11" ht="47.25" x14ac:dyDescent="0.25">
      <c r="A70" s="67">
        <v>53</v>
      </c>
      <c r="B70" s="72" t="s">
        <v>309</v>
      </c>
      <c r="C70" s="91">
        <v>2600</v>
      </c>
      <c r="D70" s="67"/>
      <c r="E70" s="67" t="s">
        <v>310</v>
      </c>
      <c r="F70" s="67">
        <v>2017</v>
      </c>
      <c r="G70" s="67" t="s">
        <v>311</v>
      </c>
      <c r="H70" s="92">
        <v>2971173000</v>
      </c>
      <c r="I70" s="71"/>
      <c r="J70" s="71"/>
      <c r="K70" s="83"/>
    </row>
    <row r="71" spans="1:11" ht="47.25" x14ac:dyDescent="0.25">
      <c r="A71" s="67">
        <v>54</v>
      </c>
      <c r="B71" s="72" t="s">
        <v>312</v>
      </c>
      <c r="C71" s="91">
        <v>4027</v>
      </c>
      <c r="D71" s="67"/>
      <c r="E71" s="67" t="s">
        <v>313</v>
      </c>
      <c r="F71" s="67">
        <v>2017</v>
      </c>
      <c r="G71" s="67" t="s">
        <v>314</v>
      </c>
      <c r="H71" s="92">
        <v>4655783000</v>
      </c>
      <c r="I71" s="93"/>
      <c r="J71" s="93"/>
      <c r="K71" s="65"/>
    </row>
    <row r="72" spans="1:11" ht="47.25" x14ac:dyDescent="0.25">
      <c r="A72" s="67">
        <v>55</v>
      </c>
      <c r="B72" s="72" t="s">
        <v>315</v>
      </c>
      <c r="C72" s="91">
        <v>2285</v>
      </c>
      <c r="D72" s="67"/>
      <c r="E72" s="67" t="s">
        <v>316</v>
      </c>
      <c r="F72" s="67">
        <v>2017</v>
      </c>
      <c r="G72" s="67" t="s">
        <v>317</v>
      </c>
      <c r="H72" s="92">
        <v>3207272000</v>
      </c>
      <c r="I72" s="94"/>
      <c r="J72" s="94"/>
      <c r="K72" s="65"/>
    </row>
    <row r="73" spans="1:11" ht="15.75" x14ac:dyDescent="0.25">
      <c r="A73" s="86" t="s">
        <v>318</v>
      </c>
      <c r="B73" s="89" t="s">
        <v>319</v>
      </c>
      <c r="C73" s="81"/>
      <c r="D73" s="81"/>
      <c r="E73" s="81"/>
      <c r="F73" s="81"/>
      <c r="G73" s="81"/>
      <c r="H73" s="90"/>
      <c r="I73" s="94"/>
      <c r="J73" s="94"/>
      <c r="K73" s="94"/>
    </row>
    <row r="74" spans="1:11" ht="47.25" x14ac:dyDescent="0.25">
      <c r="A74" s="67">
        <v>56</v>
      </c>
      <c r="B74" s="72" t="s">
        <v>320</v>
      </c>
      <c r="C74" s="91">
        <v>70</v>
      </c>
      <c r="D74" s="67"/>
      <c r="E74" s="67">
        <v>400</v>
      </c>
      <c r="F74" s="67">
        <v>2018</v>
      </c>
      <c r="G74" s="67"/>
      <c r="H74" s="92"/>
      <c r="I74" s="94"/>
      <c r="J74" s="94"/>
      <c r="K74" s="94"/>
    </row>
    <row r="75" spans="1:11" ht="15.75" x14ac:dyDescent="0.25">
      <c r="A75" s="86" t="s">
        <v>321</v>
      </c>
      <c r="B75" s="89" t="s">
        <v>322</v>
      </c>
      <c r="C75" s="81"/>
      <c r="D75" s="81"/>
      <c r="E75" s="81"/>
      <c r="F75" s="81"/>
      <c r="G75" s="81"/>
      <c r="H75" s="90"/>
      <c r="I75" s="94"/>
      <c r="J75" s="94"/>
      <c r="K75" s="94"/>
    </row>
    <row r="76" spans="1:11" ht="31.5" x14ac:dyDescent="0.25">
      <c r="A76" s="67">
        <f>A74+1</f>
        <v>57</v>
      </c>
      <c r="B76" s="72" t="s">
        <v>323</v>
      </c>
      <c r="C76" s="95">
        <v>45</v>
      </c>
      <c r="D76" s="95"/>
      <c r="E76" s="95">
        <v>320</v>
      </c>
      <c r="F76" s="67">
        <v>2010</v>
      </c>
      <c r="G76" s="67" t="s">
        <v>324</v>
      </c>
      <c r="H76" s="96"/>
      <c r="I76" s="94"/>
      <c r="J76" s="94"/>
      <c r="K76" s="94"/>
    </row>
    <row r="77" spans="1:11" ht="31.5" x14ac:dyDescent="0.25">
      <c r="A77" s="67">
        <f>A76+1</f>
        <v>58</v>
      </c>
      <c r="B77" s="72" t="s">
        <v>325</v>
      </c>
      <c r="C77" s="95">
        <v>156.69999999999999</v>
      </c>
      <c r="D77" s="95"/>
      <c r="E77" s="95">
        <v>250</v>
      </c>
      <c r="F77" s="67">
        <v>2012</v>
      </c>
      <c r="G77" s="67" t="s">
        <v>326</v>
      </c>
      <c r="H77" s="97">
        <v>824707695.27814102</v>
      </c>
      <c r="I77" s="94"/>
      <c r="J77" s="94"/>
      <c r="K77" s="94"/>
    </row>
    <row r="78" spans="1:11" ht="31.5" x14ac:dyDescent="0.25">
      <c r="A78" s="67">
        <f t="shared" ref="A78:A88" si="1">A77+1</f>
        <v>59</v>
      </c>
      <c r="B78" s="72" t="s">
        <v>327</v>
      </c>
      <c r="C78" s="95">
        <v>50</v>
      </c>
      <c r="D78" s="95"/>
      <c r="E78" s="95">
        <v>75</v>
      </c>
      <c r="F78" s="67">
        <v>2008</v>
      </c>
      <c r="G78" s="67" t="s">
        <v>328</v>
      </c>
      <c r="H78" s="97">
        <v>178669700</v>
      </c>
      <c r="I78" s="94"/>
      <c r="J78" s="94"/>
      <c r="K78" s="94"/>
    </row>
    <row r="79" spans="1:11" ht="31.5" x14ac:dyDescent="0.25">
      <c r="A79" s="67">
        <f t="shared" si="1"/>
        <v>60</v>
      </c>
      <c r="B79" s="72" t="s">
        <v>329</v>
      </c>
      <c r="C79" s="95">
        <v>128</v>
      </c>
      <c r="D79" s="95"/>
      <c r="E79" s="95">
        <v>50</v>
      </c>
      <c r="F79" s="67">
        <v>2012</v>
      </c>
      <c r="G79" s="67" t="s">
        <v>330</v>
      </c>
      <c r="H79" s="96"/>
      <c r="I79" s="94"/>
      <c r="J79" s="94"/>
      <c r="K79" s="94"/>
    </row>
    <row r="80" spans="1:11" ht="31.5" x14ac:dyDescent="0.25">
      <c r="A80" s="67">
        <f t="shared" si="1"/>
        <v>61</v>
      </c>
      <c r="B80" s="72" t="s">
        <v>331</v>
      </c>
      <c r="C80" s="95">
        <f>120+660</f>
        <v>780</v>
      </c>
      <c r="D80" s="95">
        <f>110+100.8</f>
        <v>210.8</v>
      </c>
      <c r="E80" s="95">
        <v>75</v>
      </c>
      <c r="F80" s="67">
        <v>2013</v>
      </c>
      <c r="G80" s="98" t="s">
        <v>332</v>
      </c>
      <c r="H80" s="97">
        <v>1380871970</v>
      </c>
      <c r="I80" s="94"/>
      <c r="J80" s="94"/>
      <c r="K80" s="94"/>
    </row>
    <row r="81" spans="1:11" ht="31.5" x14ac:dyDescent="0.25">
      <c r="A81" s="67">
        <f t="shared" si="1"/>
        <v>62</v>
      </c>
      <c r="B81" s="72" t="s">
        <v>333</v>
      </c>
      <c r="C81" s="95"/>
      <c r="D81" s="95"/>
      <c r="E81" s="95">
        <v>75</v>
      </c>
      <c r="F81" s="67">
        <v>2010</v>
      </c>
      <c r="G81" s="67"/>
      <c r="H81" s="67"/>
      <c r="I81" s="94"/>
      <c r="J81" s="94"/>
      <c r="K81" s="94"/>
    </row>
    <row r="82" spans="1:11" ht="31.5" x14ac:dyDescent="0.25">
      <c r="A82" s="67">
        <f t="shared" si="1"/>
        <v>63</v>
      </c>
      <c r="B82" s="72" t="s">
        <v>334</v>
      </c>
      <c r="C82" s="95"/>
      <c r="D82" s="95">
        <v>71.599999999999994</v>
      </c>
      <c r="E82" s="95">
        <v>100</v>
      </c>
      <c r="F82" s="67">
        <v>2014</v>
      </c>
      <c r="G82" s="67" t="s">
        <v>335</v>
      </c>
      <c r="H82" s="97">
        <v>452389000</v>
      </c>
      <c r="I82" s="94"/>
      <c r="J82" s="94"/>
      <c r="K82" s="94"/>
    </row>
    <row r="83" spans="1:11" ht="31.5" x14ac:dyDescent="0.25">
      <c r="A83" s="67">
        <f t="shared" si="1"/>
        <v>64</v>
      </c>
      <c r="B83" s="72" t="s">
        <v>336</v>
      </c>
      <c r="C83" s="95">
        <v>159</v>
      </c>
      <c r="D83" s="95">
        <v>71.2</v>
      </c>
      <c r="E83" s="95">
        <v>100</v>
      </c>
      <c r="F83" s="67">
        <v>2018</v>
      </c>
      <c r="G83" s="67" t="s">
        <v>337</v>
      </c>
      <c r="H83" s="97">
        <f>433449000+144009000</f>
        <v>577458000</v>
      </c>
      <c r="I83" s="94"/>
      <c r="J83" s="94"/>
      <c r="K83" s="94"/>
    </row>
    <row r="84" spans="1:11" ht="31.5" x14ac:dyDescent="0.25">
      <c r="A84" s="67">
        <f t="shared" si="1"/>
        <v>65</v>
      </c>
      <c r="B84" s="72" t="s">
        <v>338</v>
      </c>
      <c r="C84" s="95"/>
      <c r="D84" s="95"/>
      <c r="E84" s="95">
        <v>75</v>
      </c>
      <c r="F84" s="67">
        <v>2008</v>
      </c>
      <c r="G84" s="67" t="s">
        <v>339</v>
      </c>
      <c r="H84" s="97">
        <v>232065000</v>
      </c>
      <c r="I84" s="94"/>
      <c r="J84" s="94"/>
      <c r="K84" s="94"/>
    </row>
    <row r="85" spans="1:11" ht="31.5" x14ac:dyDescent="0.25">
      <c r="A85" s="67">
        <f t="shared" si="1"/>
        <v>66</v>
      </c>
      <c r="B85" s="72" t="s">
        <v>340</v>
      </c>
      <c r="C85" s="95">
        <v>240</v>
      </c>
      <c r="D85" s="95"/>
      <c r="E85" s="95">
        <v>100</v>
      </c>
      <c r="F85" s="67">
        <v>2012</v>
      </c>
      <c r="G85" s="67" t="s">
        <v>341</v>
      </c>
      <c r="H85" s="97"/>
      <c r="I85" s="94"/>
      <c r="J85" s="94"/>
      <c r="K85" s="94"/>
    </row>
    <row r="86" spans="1:11" ht="31.5" x14ac:dyDescent="0.25">
      <c r="A86" s="67">
        <f t="shared" si="1"/>
        <v>67</v>
      </c>
      <c r="B86" s="72" t="s">
        <v>342</v>
      </c>
      <c r="C86" s="95">
        <v>110</v>
      </c>
      <c r="D86" s="95"/>
      <c r="E86" s="95">
        <v>250</v>
      </c>
      <c r="F86" s="67">
        <v>2015</v>
      </c>
      <c r="G86" s="67" t="s">
        <v>343</v>
      </c>
      <c r="H86" s="97"/>
      <c r="I86" s="94"/>
      <c r="J86" s="94"/>
      <c r="K86" s="94"/>
    </row>
    <row r="87" spans="1:11" ht="31.5" x14ac:dyDescent="0.25">
      <c r="A87" s="67">
        <f t="shared" si="1"/>
        <v>68</v>
      </c>
      <c r="B87" s="72" t="s">
        <v>344</v>
      </c>
      <c r="C87" s="95">
        <v>107.5</v>
      </c>
      <c r="D87" s="95"/>
      <c r="E87" s="95">
        <v>100</v>
      </c>
      <c r="F87" s="67">
        <v>2016</v>
      </c>
      <c r="G87" s="67" t="s">
        <v>345</v>
      </c>
      <c r="H87" s="97">
        <v>670778884</v>
      </c>
      <c r="I87" s="94"/>
      <c r="J87" s="94"/>
      <c r="K87" s="94"/>
    </row>
    <row r="88" spans="1:11" ht="31.5" x14ac:dyDescent="0.25">
      <c r="A88" s="67">
        <f t="shared" si="1"/>
        <v>69</v>
      </c>
      <c r="B88" s="72" t="s">
        <v>346</v>
      </c>
      <c r="C88" s="95">
        <v>366</v>
      </c>
      <c r="D88" s="95"/>
      <c r="E88" s="95">
        <v>100</v>
      </c>
      <c r="F88" s="67">
        <v>2018</v>
      </c>
      <c r="G88" s="67" t="s">
        <v>345</v>
      </c>
      <c r="H88" s="97">
        <v>622799000</v>
      </c>
      <c r="I88" s="94"/>
      <c r="J88" s="94"/>
      <c r="K88" s="94"/>
    </row>
    <row r="89" spans="1:11" ht="15.75" x14ac:dyDescent="0.25">
      <c r="A89" s="86" t="s">
        <v>347</v>
      </c>
      <c r="B89" s="89" t="s">
        <v>348</v>
      </c>
      <c r="C89" s="81"/>
      <c r="D89" s="81"/>
      <c r="E89" s="81"/>
      <c r="F89" s="81"/>
      <c r="G89" s="81"/>
      <c r="H89" s="90"/>
      <c r="I89" s="94"/>
      <c r="J89" s="94"/>
      <c r="K89" s="94"/>
    </row>
    <row r="90" spans="1:11" ht="31.5" x14ac:dyDescent="0.25">
      <c r="A90" s="67">
        <v>72</v>
      </c>
      <c r="B90" s="72" t="s">
        <v>349</v>
      </c>
      <c r="C90" s="91"/>
      <c r="D90" s="67"/>
      <c r="E90" s="67"/>
      <c r="F90" s="67">
        <v>2017</v>
      </c>
      <c r="G90" s="67"/>
      <c r="H90" s="92"/>
      <c r="I90" s="94"/>
      <c r="J90" s="94"/>
      <c r="K90" s="94"/>
    </row>
    <row r="91" spans="1:11" ht="15.75" x14ac:dyDescent="0.25">
      <c r="A91" s="86" t="s">
        <v>350</v>
      </c>
      <c r="B91" s="89" t="s">
        <v>351</v>
      </c>
      <c r="C91" s="81"/>
      <c r="D91" s="81"/>
      <c r="E91" s="81"/>
      <c r="F91" s="81"/>
      <c r="G91" s="81"/>
      <c r="H91" s="90"/>
      <c r="I91" s="94"/>
      <c r="J91" s="94"/>
      <c r="K91" s="94"/>
    </row>
    <row r="92" spans="1:11" ht="31.5" x14ac:dyDescent="0.25">
      <c r="A92" s="67">
        <f>A90+1</f>
        <v>73</v>
      </c>
      <c r="B92" s="72" t="s">
        <v>352</v>
      </c>
      <c r="C92" s="91"/>
      <c r="D92" s="67"/>
      <c r="E92" s="67">
        <v>180</v>
      </c>
      <c r="F92" s="67">
        <v>2015</v>
      </c>
      <c r="G92" s="67"/>
      <c r="H92" s="92"/>
      <c r="I92" s="94"/>
      <c r="J92" s="94"/>
      <c r="K92" s="94"/>
    </row>
    <row r="93" spans="1:11" ht="15.75" x14ac:dyDescent="0.25">
      <c r="A93" s="86" t="s">
        <v>353</v>
      </c>
      <c r="B93" s="89" t="s">
        <v>354</v>
      </c>
      <c r="C93" s="81"/>
      <c r="D93" s="81"/>
      <c r="E93" s="81"/>
      <c r="F93" s="81"/>
      <c r="G93" s="81"/>
      <c r="H93" s="90"/>
      <c r="I93" s="94"/>
      <c r="J93" s="94"/>
      <c r="K93" s="94"/>
    </row>
    <row r="94" spans="1:11" ht="31.5" x14ac:dyDescent="0.25">
      <c r="A94" s="67">
        <f>A92+1</f>
        <v>74</v>
      </c>
      <c r="B94" s="72" t="s">
        <v>355</v>
      </c>
      <c r="C94" s="91"/>
      <c r="D94" s="91"/>
      <c r="E94" s="67"/>
      <c r="F94" s="67">
        <v>2015</v>
      </c>
      <c r="G94" s="67"/>
      <c r="H94" s="92"/>
      <c r="I94" s="94"/>
      <c r="J94" s="94"/>
      <c r="K94" s="94"/>
    </row>
    <row r="95" spans="1:11" ht="15.75" x14ac:dyDescent="0.25">
      <c r="A95" s="86" t="s">
        <v>356</v>
      </c>
      <c r="B95" s="89" t="s">
        <v>357</v>
      </c>
      <c r="C95" s="81"/>
      <c r="D95" s="81"/>
      <c r="E95" s="81"/>
      <c r="F95" s="81"/>
      <c r="G95" s="81"/>
      <c r="H95" s="90"/>
      <c r="I95" s="94"/>
      <c r="J95" s="94"/>
      <c r="K95" s="94"/>
    </row>
    <row r="96" spans="1:11" ht="15.75" x14ac:dyDescent="0.25">
      <c r="A96" s="67">
        <f>A94+1</f>
        <v>75</v>
      </c>
      <c r="B96" s="72" t="s">
        <v>358</v>
      </c>
      <c r="C96" s="91">
        <v>2630</v>
      </c>
      <c r="D96" s="91">
        <v>1704</v>
      </c>
      <c r="E96" s="67">
        <v>75</v>
      </c>
      <c r="F96" s="67">
        <v>2013</v>
      </c>
      <c r="G96" s="67"/>
      <c r="H96" s="92"/>
      <c r="I96" s="94"/>
      <c r="J96" s="94"/>
      <c r="K96" s="94"/>
    </row>
    <row r="97" spans="1:11" ht="15.75" x14ac:dyDescent="0.25">
      <c r="A97" s="86" t="s">
        <v>362</v>
      </c>
      <c r="B97" s="89" t="s">
        <v>359</v>
      </c>
      <c r="C97" s="81"/>
      <c r="D97" s="81"/>
      <c r="E97" s="81"/>
      <c r="F97" s="81"/>
      <c r="G97" s="81"/>
      <c r="H97" s="90"/>
      <c r="I97" s="94"/>
      <c r="J97" s="94"/>
      <c r="K97" s="94"/>
    </row>
    <row r="98" spans="1:11" ht="15.75" x14ac:dyDescent="0.25">
      <c r="A98" s="86">
        <v>76</v>
      </c>
      <c r="B98" s="99" t="s">
        <v>360</v>
      </c>
      <c r="C98" s="81"/>
      <c r="D98" s="81">
        <v>582</v>
      </c>
      <c r="E98" s="79">
        <v>320</v>
      </c>
      <c r="F98" s="79">
        <v>2020</v>
      </c>
      <c r="G98" s="81"/>
      <c r="H98" s="80">
        <v>1223513000</v>
      </c>
      <c r="I98" s="80">
        <v>1223513000</v>
      </c>
      <c r="J98" s="94"/>
      <c r="K98" s="94"/>
    </row>
    <row r="99" spans="1:11" ht="15.75" x14ac:dyDescent="0.25">
      <c r="A99" s="67">
        <v>77</v>
      </c>
      <c r="B99" s="99" t="s">
        <v>361</v>
      </c>
      <c r="C99" s="91"/>
      <c r="D99" s="91">
        <v>532</v>
      </c>
      <c r="E99" s="67">
        <v>180</v>
      </c>
      <c r="F99" s="67">
        <v>2020</v>
      </c>
      <c r="G99" s="67"/>
      <c r="H99" s="92">
        <v>1146994000</v>
      </c>
      <c r="I99" s="92">
        <v>1146994000</v>
      </c>
      <c r="J99" s="94"/>
      <c r="K99" s="94"/>
    </row>
    <row r="100" spans="1:11" ht="31.5" x14ac:dyDescent="0.25">
      <c r="A100" s="65" t="s">
        <v>371</v>
      </c>
      <c r="B100" s="100" t="s">
        <v>363</v>
      </c>
      <c r="C100" s="101"/>
      <c r="D100" s="101"/>
      <c r="E100" s="65"/>
      <c r="F100" s="65"/>
      <c r="G100" s="65"/>
      <c r="H100" s="102"/>
      <c r="I100" s="103"/>
      <c r="J100" s="103"/>
      <c r="K100" s="103"/>
    </row>
    <row r="101" spans="1:11" ht="31.5" x14ac:dyDescent="0.25">
      <c r="A101" s="67">
        <v>78</v>
      </c>
      <c r="B101" s="99" t="s">
        <v>364</v>
      </c>
      <c r="C101" s="91">
        <v>31</v>
      </c>
      <c r="D101" s="91">
        <v>156</v>
      </c>
      <c r="E101" s="67">
        <v>560</v>
      </c>
      <c r="F101" s="67">
        <v>2024</v>
      </c>
      <c r="G101" s="67"/>
      <c r="H101" s="92">
        <v>1559759000</v>
      </c>
      <c r="I101" s="92">
        <v>1559759000</v>
      </c>
      <c r="J101" s="94"/>
      <c r="K101" s="94"/>
    </row>
    <row r="102" spans="1:11" ht="31.5" x14ac:dyDescent="0.25">
      <c r="A102" s="67">
        <v>79</v>
      </c>
      <c r="B102" s="99" t="s">
        <v>365</v>
      </c>
      <c r="C102" s="91">
        <v>120</v>
      </c>
      <c r="D102" s="91">
        <v>125</v>
      </c>
      <c r="E102" s="67">
        <v>400</v>
      </c>
      <c r="F102" s="67">
        <v>2024</v>
      </c>
      <c r="G102" s="67"/>
      <c r="H102" s="92">
        <v>1593110000</v>
      </c>
      <c r="I102" s="92">
        <v>1593110000</v>
      </c>
      <c r="J102" s="94"/>
      <c r="K102" s="94"/>
    </row>
    <row r="103" spans="1:11" x14ac:dyDescent="0.25">
      <c r="A103" s="104"/>
      <c r="B103" s="105" t="s">
        <v>366</v>
      </c>
      <c r="C103" s="106">
        <f>SUM(C6:C102)</f>
        <v>43890.959999999992</v>
      </c>
      <c r="D103" s="106">
        <f>SUM(D6:D102)</f>
        <v>178290.65599999999</v>
      </c>
      <c r="E103" s="104"/>
      <c r="F103" s="104"/>
      <c r="G103" s="104"/>
      <c r="H103" s="106">
        <f>SUM(H6:H102)</f>
        <v>335870652921.5108</v>
      </c>
      <c r="I103" s="106">
        <f>SUM(I6:I102)</f>
        <v>52627595674.767052</v>
      </c>
      <c r="J103" s="107"/>
      <c r="K103" s="107"/>
    </row>
  </sheetData>
  <mergeCells count="14">
    <mergeCell ref="B2:J2"/>
    <mergeCell ref="A3:A4"/>
    <mergeCell ref="B3:B4"/>
    <mergeCell ref="C3:E3"/>
    <mergeCell ref="F3:F4"/>
    <mergeCell ref="G3:H3"/>
    <mergeCell ref="I3:J3"/>
    <mergeCell ref="K3:K4"/>
    <mergeCell ref="C25:C26"/>
    <mergeCell ref="D25:D26"/>
    <mergeCell ref="E25:E26"/>
    <mergeCell ref="F25:F26"/>
    <mergeCell ref="G25:G26"/>
    <mergeCell ref="K25:K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PL1 GPHDDL</vt:lpstr>
      <vt:lpstr>PL2. Kết quả XLVPHC</vt:lpstr>
      <vt:lpstr>PL3.1 DS ĐÃ BÀN GIAO</vt:lpstr>
      <vt:lpstr>PL3.2. DS ĐÃ CÓ ĐƠN</vt:lpstr>
      <vt:lpstr>PL3.3. DS CHƯA CÓ ĐƠN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2026-08-16T03:38:57Z</dcterms:modified>
</cp:coreProperties>
</file>